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0" windowWidth="15480" windowHeight="106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Лист1!$A$1:$D$274</definedName>
  </definedNames>
  <calcPr calcId="144525"/>
</workbook>
</file>

<file path=xl/calcChain.xml><?xml version="1.0" encoding="utf-8"?>
<calcChain xmlns="http://schemas.openxmlformats.org/spreadsheetml/2006/main">
  <c r="D195" i="1" l="1"/>
  <c r="C195" i="1"/>
  <c r="D165" i="1"/>
  <c r="C165" i="1"/>
  <c r="D145" i="1"/>
  <c r="C145" i="1"/>
  <c r="D125" i="1"/>
  <c r="C125" i="1"/>
  <c r="D124" i="1"/>
  <c r="C124" i="1"/>
  <c r="D79" i="1"/>
  <c r="C79" i="1"/>
  <c r="D45" i="1"/>
  <c r="C45" i="1"/>
  <c r="D39" i="1"/>
  <c r="C39" i="1"/>
  <c r="D99" i="1" l="1"/>
  <c r="C99" i="1"/>
  <c r="D85" i="1"/>
  <c r="C85" i="1"/>
  <c r="C23" i="1"/>
  <c r="D82" i="1"/>
  <c r="C263" i="1" l="1"/>
  <c r="D251" i="1"/>
  <c r="D250" i="1" s="1"/>
  <c r="C251" i="1"/>
  <c r="C250" i="1" s="1"/>
  <c r="D241" i="1"/>
  <c r="C241" i="1"/>
  <c r="D223" i="1"/>
  <c r="C223" i="1"/>
  <c r="D216" i="1"/>
  <c r="C216" i="1"/>
  <c r="D186" i="1" l="1"/>
  <c r="C186" i="1"/>
  <c r="D126" i="1"/>
  <c r="C126" i="1"/>
  <c r="C107" i="1"/>
  <c r="D107" i="1"/>
  <c r="D97" i="1" l="1"/>
  <c r="C97" i="1"/>
  <c r="C82" i="1"/>
  <c r="C88" i="1"/>
  <c r="D88" i="1"/>
  <c r="C27" i="1"/>
  <c r="D23" i="1"/>
  <c r="C96" i="1" l="1"/>
  <c r="D96" i="1"/>
  <c r="D133" i="1"/>
  <c r="D132" i="1" s="1"/>
  <c r="D94" i="1"/>
  <c r="D263" i="1" l="1"/>
  <c r="D262" i="1" s="1"/>
  <c r="C262" i="1"/>
  <c r="D257" i="1"/>
  <c r="D255" i="1" s="1"/>
  <c r="C257" i="1"/>
  <c r="C255" i="1" s="1"/>
  <c r="D239" i="1"/>
  <c r="C239" i="1"/>
  <c r="D159" i="1" l="1"/>
  <c r="C159" i="1"/>
  <c r="D157" i="1"/>
  <c r="C157" i="1"/>
  <c r="D91" i="1"/>
  <c r="D90" i="1" s="1"/>
  <c r="C91" i="1"/>
  <c r="C90" i="1" s="1"/>
  <c r="D64" i="1"/>
  <c r="D63" i="1" s="1"/>
  <c r="C64" i="1"/>
  <c r="C63" i="1" s="1"/>
  <c r="C52" i="1"/>
  <c r="D52" i="1"/>
  <c r="D27" i="1"/>
  <c r="D189" i="1" l="1"/>
  <c r="C189" i="1"/>
  <c r="D103" i="1"/>
  <c r="D36" i="1"/>
  <c r="C103" i="1" l="1"/>
  <c r="C102" i="1" s="1"/>
  <c r="D246" i="1" l="1"/>
  <c r="C246" i="1"/>
  <c r="D248" i="1"/>
  <c r="C248" i="1"/>
  <c r="C221" i="1"/>
  <c r="D219" i="1"/>
  <c r="C219" i="1"/>
  <c r="D214" i="1" l="1"/>
  <c r="C214" i="1"/>
  <c r="D209" i="1"/>
  <c r="C209" i="1"/>
  <c r="D185" i="1"/>
  <c r="C185" i="1"/>
  <c r="D183" i="1"/>
  <c r="C183" i="1"/>
  <c r="D181" i="1"/>
  <c r="C181" i="1"/>
  <c r="D178" i="1"/>
  <c r="C178" i="1"/>
  <c r="D176" i="1"/>
  <c r="C176" i="1"/>
  <c r="D173" i="1"/>
  <c r="C173" i="1"/>
  <c r="D171" i="1"/>
  <c r="C171" i="1"/>
  <c r="D169" i="1"/>
  <c r="C169" i="1"/>
  <c r="D163" i="1"/>
  <c r="C163" i="1"/>
  <c r="D161" i="1"/>
  <c r="C161" i="1"/>
  <c r="D155" i="1"/>
  <c r="C155" i="1"/>
  <c r="D152" i="1"/>
  <c r="C152" i="1"/>
  <c r="D149" i="1"/>
  <c r="C149" i="1"/>
  <c r="D143" i="1"/>
  <c r="C143" i="1"/>
  <c r="D137" i="1"/>
  <c r="C137" i="1"/>
  <c r="C116" i="1"/>
  <c r="D114" i="1"/>
  <c r="C114" i="1"/>
  <c r="D142" i="1" l="1"/>
  <c r="C142" i="1"/>
  <c r="C113" i="1"/>
  <c r="C180" i="1"/>
  <c r="D180" i="1"/>
  <c r="D141" i="1" l="1"/>
  <c r="C141" i="1"/>
  <c r="D212" i="1"/>
  <c r="D207" i="1"/>
  <c r="D42" i="1"/>
  <c r="D35" i="1" s="1"/>
  <c r="D34" i="1" s="1"/>
  <c r="C235" i="1" l="1"/>
  <c r="C228" i="1"/>
  <c r="C230" i="1"/>
  <c r="C232" i="1"/>
  <c r="C237" i="1"/>
  <c r="C244" i="1"/>
  <c r="C243" i="1" s="1"/>
  <c r="C227" i="1" l="1"/>
  <c r="C254" i="1"/>
  <c r="C253" i="1" s="1"/>
  <c r="C198" i="1"/>
  <c r="C200" i="1"/>
  <c r="C205" i="1"/>
  <c r="C207" i="1"/>
  <c r="C212" i="1"/>
  <c r="C225" i="1"/>
  <c r="C59" i="1"/>
  <c r="C70" i="1"/>
  <c r="C211" i="1" l="1"/>
  <c r="C204" i="1"/>
  <c r="C197" i="1"/>
  <c r="C36" i="1"/>
  <c r="D22" i="1"/>
  <c r="D254" i="1"/>
  <c r="D253" i="1" s="1"/>
  <c r="D235" i="1"/>
  <c r="D225" i="1"/>
  <c r="C133" i="1"/>
  <c r="C132" i="1" s="1"/>
  <c r="C136" i="1"/>
  <c r="D136" i="1"/>
  <c r="C119" i="1"/>
  <c r="C42" i="1"/>
  <c r="C35" i="1" l="1"/>
  <c r="C34" i="1" s="1"/>
  <c r="C203" i="1"/>
  <c r="C202" i="1" s="1"/>
  <c r="C123" i="1"/>
  <c r="D21" i="1" l="1"/>
  <c r="C22" i="1"/>
  <c r="C21" i="1" l="1"/>
  <c r="D230" i="1" l="1"/>
  <c r="D193" i="1" l="1"/>
  <c r="D192" i="1" s="1"/>
  <c r="D119" i="1"/>
  <c r="D118" i="1" s="1"/>
  <c r="C118" i="1"/>
  <c r="C112" i="1" s="1"/>
  <c r="D70" i="1"/>
  <c r="D59" i="1"/>
  <c r="C50" i="1"/>
  <c r="C49" i="1" s="1"/>
  <c r="D50" i="1"/>
  <c r="D49" i="1" s="1"/>
  <c r="D205" i="1"/>
  <c r="D204" i="1" s="1"/>
  <c r="D198" i="1" l="1"/>
  <c r="D123" i="1"/>
  <c r="C121" i="1"/>
  <c r="C94" i="1"/>
  <c r="C68" i="1"/>
  <c r="C67" i="1" s="1"/>
  <c r="D237" i="1"/>
  <c r="C72" i="1" l="1"/>
  <c r="D75" i="1"/>
  <c r="D72" i="1"/>
  <c r="D81" i="1" l="1"/>
  <c r="C81" i="1"/>
  <c r="D68" i="1" l="1"/>
  <c r="D67" i="1" s="1"/>
  <c r="D56" i="1"/>
  <c r="C56" i="1"/>
  <c r="D200" i="1" l="1"/>
  <c r="D121" i="1"/>
  <c r="D116" i="1"/>
  <c r="D113" i="1" s="1"/>
  <c r="D102" i="1"/>
  <c r="D93" i="1"/>
  <c r="D76" i="1" s="1"/>
  <c r="C93" i="1"/>
  <c r="C76" i="1" s="1"/>
  <c r="D61" i="1"/>
  <c r="D48" i="1" s="1"/>
  <c r="C61" i="1"/>
  <c r="C48" i="1" s="1"/>
  <c r="C20" i="1" l="1"/>
  <c r="D197" i="1"/>
  <c r="D112" i="1"/>
  <c r="D20" i="1" l="1"/>
  <c r="D244" i="1"/>
  <c r="D243" i="1" s="1"/>
  <c r="D232" i="1"/>
  <c r="D228" i="1"/>
  <c r="D221" i="1"/>
  <c r="D211" i="1" s="1"/>
  <c r="D227" i="1" l="1"/>
  <c r="D203" i="1" s="1"/>
  <c r="D202" i="1" s="1"/>
  <c r="C19" i="1"/>
  <c r="D19" i="1" l="1"/>
</calcChain>
</file>

<file path=xl/sharedStrings.xml><?xml version="1.0" encoding="utf-8"?>
<sst xmlns="http://schemas.openxmlformats.org/spreadsheetml/2006/main" count="487" uniqueCount="480">
  <si>
    <t>Наименование показателя</t>
  </si>
  <si>
    <t>Код бюджетной классификации</t>
  </si>
  <si>
    <t>2</t>
  </si>
  <si>
    <t>Доходы, всего</t>
  </si>
  <si>
    <t>1 00 00000 00 0000 000</t>
  </si>
  <si>
    <t>1 01 00000 00 0000 000</t>
  </si>
  <si>
    <t>Налог на прибыль организаций</t>
  </si>
  <si>
    <t>1 01 01000 00 0000 110</t>
  </si>
  <si>
    <t>1 01 01010 00 0000 110</t>
  </si>
  <si>
    <t>1 01 01012 02 0000 110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</si>
  <si>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</si>
  <si>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</si>
  <si>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</si>
  <si>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</si>
  <si>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</si>
  <si>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</si>
  <si>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</si>
  <si>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</si>
  <si>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1 05 00000 00 0000 000</t>
  </si>
  <si>
    <t>Единый налог на вмененный доход для отдельных видов деятельности</t>
  </si>
  <si>
    <t>1 05 02000 02 0000 110</t>
  </si>
  <si>
    <t>1 05 02010 02 0000 110</t>
  </si>
  <si>
    <t>1 05 02020 02 0000 110</t>
  </si>
  <si>
    <t>Единый сельскохозяйственный налог</t>
  </si>
  <si>
    <t>1 05 03000 01 0000 110</t>
  </si>
  <si>
    <t>1 05 03010 01 0000 110</t>
  </si>
  <si>
    <t>Налог, взимаемый в связи с применением патентной системы налогообложения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</si>
  <si>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</si>
  <si>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</si>
  <si>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</si>
  <si>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</si>
  <si>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</si>
  <si>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</si>
  <si>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</si>
  <si>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</si>
  <si>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</si>
  <si>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</si>
  <si>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1 11 00000 00 0000 000</t>
  </si>
  <si>
    <t>Проценты, полученные от предоставления бюджетных кредитов внутри страны</t>
  </si>
  <si>
    <t>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</si>
  <si>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</si>
  <si>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</si>
  <si>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</si>
  <si>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</si>
  <si>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</si>
  <si>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</si>
  <si>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</si>
  <si>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</si>
  <si>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</si>
  <si>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</si>
  <si>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</si>
  <si>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1 11 07015 05 0000 120</t>
  </si>
  <si>
    <t>1 12 00000 00 0000 000</t>
  </si>
  <si>
    <t>Плата за негативное воздействие на окружающую среду</t>
  </si>
  <si>
    <t>1 12 01000 01 0000 120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</si>
  <si>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</si>
  <si>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</si>
  <si>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выбросы загрязняющих веществ в атмосферный воздух передвижными объектами</t>
  </si>
  <si>
    <t>1 12 01020 01 0000 120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</si>
  <si>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</si>
  <si>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</si>
  <si>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</t>
  </si>
  <si>
    <t>1 12 01040 01 0000 120</t>
  </si>
  <si>
    <t>1 13 00000 00 0000 000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</si>
  <si>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</si>
  <si>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</si>
  <si>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</si>
  <si>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</si>
  <si>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Прочие доходы от оказания платных услуг (работ) получателями средств бюджетов муниципальных районов</t>
  </si>
  <si>
    <t>1 13 01995 05 0000 130</t>
  </si>
  <si>
    <t>Доходы от компенсации затрат государства</t>
  </si>
  <si>
    <t>1 13 02000 00 0000 130</t>
  </si>
  <si>
    <t>Прочие доходы от компенсации затрат государства</t>
  </si>
  <si>
    <t>1 13 02990 00 0000 130</t>
  </si>
  <si>
    <t>Прочие доходы от компенсации затрат бюджетов муниципальных районов</t>
  </si>
  <si>
    <t>1 13 02995 05 0000 130</t>
  </si>
  <si>
    <t>1 14 00000 00 0000 000</t>
  </si>
  <si>
    <t>1 14 02000 00 0000 000</t>
  </si>
  <si>
    <t>1 14 06000 00 0000 430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</si>
  <si>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</si>
  <si>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</si>
  <si>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1 16 00000 00 0000 000</t>
  </si>
  <si>
    <t>1 17 00000 00 0000 000</t>
  </si>
  <si>
    <t>Невыясненные поступления</t>
  </si>
  <si>
    <t>1 17 01000 00 0000 180</t>
  </si>
  <si>
    <t>Невыясненные поступления, зачисляемые в бюджеты муниципальных районов</t>
  </si>
  <si>
    <t>1 17 01050 05 0000 180</t>
  </si>
  <si>
    <t>Прочие неналоговые доходы</t>
  </si>
  <si>
    <t>1 17 05000 00 0000 180</t>
  </si>
  <si>
    <t>Прочие неналоговые доходы бюджетов муниципальных районов</t>
  </si>
  <si>
    <t>1 17 05050 05 0000 180</t>
  </si>
  <si>
    <t>2 00 00000 00 0000 000</t>
  </si>
  <si>
    <t>2 02 00000 00 0000 000</t>
  </si>
  <si>
    <t>Прочие субсидии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</si>
  <si>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</si>
  <si>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</si>
  <si>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</si>
  <si>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</si>
  <si>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</si>
  <si>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2 18 00000 00 0000 000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</si>
  <si>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</si>
  <si>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</si>
  <si>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2 19 00000 00 0000 000</t>
  </si>
  <si>
    <t xml:space="preserve">Исполнение                         </t>
  </si>
  <si>
    <t xml:space="preserve">            (тыс.руб.)</t>
  </si>
  <si>
    <t xml:space="preserve">Субвенции местным бюджетам на выполнение передаваемых полномочий субъектов Российской Федерации </t>
  </si>
  <si>
    <t xml:space="preserve">Туапсинский район по кодам видов доходов, подвидов доходов, 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</si>
  <si>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</si>
  <si>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</si>
  <si>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</si>
  <si>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</si>
  <si>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1 03 00000 00 0000 000</t>
  </si>
  <si>
    <t>1 03 02000 01 0000 110</t>
  </si>
  <si>
    <t>1 03 02230 01 0000 110</t>
  </si>
  <si>
    <t>1 03 02240 01 0000 110</t>
  </si>
  <si>
    <t>1 03 02250 01 0000 110</t>
  </si>
  <si>
    <t>1 03 02260 01 0000 110</t>
  </si>
  <si>
    <t>1 01 01014 02 0000 110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</si>
  <si>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</si>
  <si>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1 11 05013 13 0000 120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</si>
  <si>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</si>
  <si>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</si>
  <si>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1 11 05070 00 0000 120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</si>
  <si>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</si>
  <si>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</si>
  <si>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бюджета муниципального образования</t>
  </si>
  <si>
    <t>ДОХОДЫ</t>
  </si>
  <si>
    <t>1 11 05025 05 000 120</t>
  </si>
  <si>
    <t>1 11 05020 00 0000 120</t>
  </si>
  <si>
    <t>1 05 01021 01 0000 110</t>
  </si>
  <si>
    <t>1 05 01020 01 0000 110</t>
  </si>
  <si>
    <t>Налог, взимаемый с налогоплательщиков, выбравших  в качестве объекта налогообложения доходы</t>
  </si>
  <si>
    <t>1 05 01011 01 0000 110</t>
  </si>
  <si>
    <t>1 05 01010 01 0000 110</t>
  </si>
  <si>
    <t>Налог, взимаемый в связи с применением упрощенной системы налогообложения</t>
  </si>
  <si>
    <t>1 05 01000 00 0000 110</t>
  </si>
  <si>
    <t>Задолженность и перерасчеты по отмененным налогам, сборам и иным обязательным платежам</t>
  </si>
  <si>
    <t>1 09 00000 00 0000 000</t>
  </si>
  <si>
    <t>Прочие налоги и сборы (по отмененным местным налогам и сборам)</t>
  </si>
  <si>
    <t>1 09 07000 00 0000 110</t>
  </si>
  <si>
    <t>Целевые сборы с граждан и предприятий, учреждений, организаций на содержание милиции, на благоустройство территории, на нужды образования и другие цели</t>
  </si>
  <si>
    <t>1 09 07033 05 0000 110</t>
  </si>
  <si>
    <t>Целевые сборы с граждан и предприятий, учреждений, организаций на содержание милиции, на благоустройство территории, на нужды образования и другие цели, мобилизируемые на территориях муниципальных районов</t>
  </si>
  <si>
    <t>1 09 07030 00 0000 110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</si>
  <si>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</si>
  <si>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1 14 02050 05 0000 440</t>
  </si>
  <si>
    <t>1 14 02052 05 0000 440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</si>
  <si>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</si>
  <si>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</si>
  <si>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</si>
  <si>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</si>
  <si>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</si>
  <si>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</si>
  <si>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</si>
  <si>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</si>
  <si>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</si>
  <si>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</si>
  <si>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</si>
  <si>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</si>
  <si>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</si>
  <si>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</si>
  <si>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</si>
  <si>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Государственная пошлина за выдачу разрешения на установку рекламной конструкции </t>
  </si>
  <si>
    <t>Плата за размещение отходов производства</t>
  </si>
  <si>
    <t>1 12 01041 01 0000 120</t>
  </si>
  <si>
    <t xml:space="preserve">Плата за размещение твердых коммунальных отходов </t>
  </si>
  <si>
    <t>1 12 01042 01 0000 120</t>
  </si>
  <si>
    <t>1 12 01070 01 0000 120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</si>
  <si>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 </t>
  </si>
  <si>
    <t xml:space="preserve">Доходы, поступающие в порядке возмещения расходов, понесенных в связи с эксплуатацией имущества муниципальных районов </t>
  </si>
  <si>
    <t xml:space="preserve">Доходы, поступающие в порядке возмещения расходов, понесенных в связи с эксплуатацией имущества  </t>
  </si>
  <si>
    <t>1 13 02060 00 0000 130</t>
  </si>
  <si>
    <t>1 13 02065 05 0000 130</t>
  </si>
  <si>
    <t>Доходы от возмещения ущерба при возникновении страховых случаев</t>
  </si>
  <si>
    <t>1 16 23000 00 0000 140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</si>
  <si>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</si>
  <si>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1 16 23050 05 0000 140</t>
  </si>
  <si>
    <t>1 16 23051 05 0000 140</t>
  </si>
  <si>
    <t>Дотации бюджетам муниципальных районов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</si>
  <si>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</si>
  <si>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</si>
  <si>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</si>
  <si>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1 11 05075 05 0000 120</t>
  </si>
  <si>
    <t>1 08 07150 01 0000 110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</si>
  <si>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</si>
  <si>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</si>
  <si>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1 01 02050 01 0000 110</t>
  </si>
  <si>
    <t>1 03 02231 01 0000 110</t>
  </si>
  <si>
    <t>1 03 02241 01 0000 110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</si>
  <si>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</si>
  <si>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1 03 02251 01 0000 110</t>
  </si>
  <si>
    <t>1 03 02261 01 0000 110</t>
  </si>
  <si>
    <t>1 14 02053 05 0000 410</t>
  </si>
  <si>
    <t>114 02053 05 0000 440</t>
  </si>
  <si>
    <t>2 02 10000 00 0000 150</t>
  </si>
  <si>
    <t>2 02 15001 00 0000 150</t>
  </si>
  <si>
    <t>2 02 15001 05 0000 150</t>
  </si>
  <si>
    <t>2 02 15002 05 0000 150</t>
  </si>
  <si>
    <t>2 02 15002 00 0000 150</t>
  </si>
  <si>
    <t>2 02 20000 00 0000 150</t>
  </si>
  <si>
    <t>2 02 25497 00 0000 150</t>
  </si>
  <si>
    <t>2 02 25497 05 0000 150</t>
  </si>
  <si>
    <t>2 02 29999 00 0000 150</t>
  </si>
  <si>
    <t>2 02 29999 05 0000 150</t>
  </si>
  <si>
    <t>2 02 30000 00 0000 150</t>
  </si>
  <si>
    <t>2 02 30024 00 0000 150</t>
  </si>
  <si>
    <t>2 02 30024 05 0000 150</t>
  </si>
  <si>
    <t>2 02 30027 00 0000 150</t>
  </si>
  <si>
    <t>2 02 30027 05 0000 150</t>
  </si>
  <si>
    <t>2 02 30029 00 0000 150</t>
  </si>
  <si>
    <t>2 02 30029 05 0000 150</t>
  </si>
  <si>
    <t>2 02 35120 00 0000 150</t>
  </si>
  <si>
    <t>2 02 35120 05 0000 150</t>
  </si>
  <si>
    <t>2 02 40000 00 0000 150</t>
  </si>
  <si>
    <t>2 02 40014 00 0000 150</t>
  </si>
  <si>
    <t>2 02 40014 05 0000 150</t>
  </si>
  <si>
    <t>2 02 35082 05 0000 150</t>
  </si>
  <si>
    <t>2 02 35082 00 0000 150</t>
  </si>
  <si>
    <t>Субвенции бюджетам муниципальных районов на предоставление жилых помещений детям-сиротам  детям, оставшимся без попечения родителей, лицам из их числа по договорам 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</si>
  <si>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 детям, оставшимся без попечения родителей, лицам из их числа по договорам  найма специализированных жилых помещений</t>
  </si>
  <si>
    <t>2 18 00000 00 0000 150</t>
  </si>
  <si>
    <t>2 18 00000 05 0000 150</t>
  </si>
  <si>
    <t>2 18 60010 05 0000 150</t>
  </si>
  <si>
    <t>2 18 05000 05 0000 150</t>
  </si>
  <si>
    <t>2 18 05010 05 0000 150</t>
  </si>
  <si>
    <t>2 19 00000 05 0000 150</t>
  </si>
  <si>
    <t>2 19 60010 05 0000 150</t>
  </si>
  <si>
    <t>1 06 00000 00 0000 000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</si>
  <si>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</si>
  <si>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</si>
  <si>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1 06 02000 02 0000 110</t>
  </si>
  <si>
    <t>1 06 02010 02 0000 110</t>
  </si>
  <si>
    <t>1 13 01070 00 0000 130</t>
  </si>
  <si>
    <t>1 13 01075 05 0000 130</t>
  </si>
  <si>
    <t xml:space="preserve">Доходы от оказания информационных услуг 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</si>
  <si>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 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</si>
  <si>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</si>
  <si>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</si>
  <si>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</si>
  <si>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</si>
  <si>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</si>
  <si>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</si>
  <si>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</si>
  <si>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</si>
  <si>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1 16 01074 01 0000 140</t>
  </si>
  <si>
    <t>1 16 01080 01 0000 140</t>
  </si>
  <si>
    <t>1 16 01083 01 0000 140</t>
  </si>
  <si>
    <t>1 16 01084 01 0000 140</t>
  </si>
  <si>
    <t>1 16 01100 01 0000 140</t>
  </si>
  <si>
    <t>1 16 01103 01 0000 140</t>
  </si>
  <si>
    <t>1 16 01130 01 0000 140</t>
  </si>
  <si>
    <t>1 16 01133 01 0000 140</t>
  </si>
  <si>
    <t>1 16 01140 01 0000 140</t>
  </si>
  <si>
    <t>1 16 01143 01 0000 140</t>
  </si>
  <si>
    <t>1 16 01150 01 0000 140</t>
  </si>
  <si>
    <t>1 16 01153 01 0000 140</t>
  </si>
  <si>
    <t>1 16 01154 01 0000 140</t>
  </si>
  <si>
    <t xml:space="preserve"> </t>
  </si>
  <si>
    <t>1 16 01160 01 0000 140</t>
  </si>
  <si>
    <t>1 16 01163 01 0000 140</t>
  </si>
  <si>
    <t>1 16 01170 01 0000 140</t>
  </si>
  <si>
    <t>1 16 01173 01 0000 140</t>
  </si>
  <si>
    <t>1 16 01180 01 0000 140</t>
  </si>
  <si>
    <t>1 16 01183 01 0000 140</t>
  </si>
  <si>
    <t>1 16 01190 01 0000 140</t>
  </si>
  <si>
    <t>1 16 01193 01 0000 140</t>
  </si>
  <si>
    <t>1 16 01200 01 0000 140</t>
  </si>
  <si>
    <t>1 16 01203 01 0000 140</t>
  </si>
  <si>
    <t>1 16 07000 00 0000 140</t>
  </si>
  <si>
    <t>1 16 07010 00 0000 140</t>
  </si>
  <si>
    <t>1 16 07010 05 0000 140</t>
  </si>
  <si>
    <t>1 16 07090 00 0000 140</t>
  </si>
  <si>
    <t>1 16 07090 05 0000 140</t>
  </si>
  <si>
    <t>1 16 10000 00 0000 140</t>
  </si>
  <si>
    <t>1 16 10030 05 0000 140</t>
  </si>
  <si>
    <t>1 16 10031 05 0000 140</t>
  </si>
  <si>
    <t>1 16 10120 00 0000 140</t>
  </si>
  <si>
    <t>1 16 10123 01 0000 140</t>
  </si>
  <si>
    <t>1 16 10129 01 0000 140</t>
  </si>
  <si>
    <t>Платежи, уплачиваемые в целях возмещения вреда</t>
  </si>
  <si>
    <t>1 16 11000 01 0000 140</t>
  </si>
  <si>
    <t>1 16 11050 01 0000 140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</si>
  <si>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</si>
  <si>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Прочие дотации</t>
  </si>
  <si>
    <t>Прочие дотации бюджетам муниципальных районов</t>
  </si>
  <si>
    <t>2 02 19999 00 0000 150</t>
  </si>
  <si>
    <t>2 02 19999 05 0000 150</t>
  </si>
  <si>
    <t>2 02 25304 00 0000 150</t>
  </si>
  <si>
    <t>2 02 25304 05 0000 150</t>
  </si>
  <si>
    <t>2 02 49999 05 0000 150</t>
  </si>
  <si>
    <t>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</si>
  <si>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</si>
  <si>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</si>
  <si>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</si>
  <si>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Административные штрафы, установленные главой 15 Кодексом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</si>
  <si>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</si>
  <si>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Платежи в целях возмещения причинённого ущерба (убытков)</t>
  </si>
  <si>
    <t xml:space="preserve">классификации операций сектора </t>
  </si>
  <si>
    <t>государственного управления, относящихся к доходам</t>
  </si>
  <si>
    <t>Начальник 
финансового управления
администрации муниципального 
образования Туапсинский район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</si>
  <si>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</si>
  <si>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</si>
  <si>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1 06 02020 02 0000 110</t>
  </si>
  <si>
    <t>Налог на имущество организаций по имуществу, входящему в Единую систему газоснабжения</t>
  </si>
  <si>
    <t>1 11 05313 05 0000 120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</si>
  <si>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</si>
  <si>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</si>
  <si>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</si>
  <si>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</si>
  <si>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</si>
  <si>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</si>
  <si>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1 16 01113 01 0000 140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</si>
  <si>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</si>
  <si>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</si>
  <si>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</si>
  <si>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</si>
  <si>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</si>
  <si>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</si>
  <si>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</si>
  <si>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</si>
  <si>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</si>
  <si>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</si>
  <si>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</si>
  <si>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2 19 25169 05 0000 150</t>
  </si>
  <si>
    <t>Возврат остатков субсидий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из бюджетов муниципальных районов</t>
  </si>
  <si>
    <t>2 19 25228 05 0000 150</t>
  </si>
  <si>
    <t>Возврат остатков субсидий на оснащение объектов спортивной инфраструктуры спортивно-технологическим оборудованием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</si>
  <si>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</si>
  <si>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</si>
  <si>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2 19 45303 05 0000 150</t>
  </si>
  <si>
    <t>2 02 25255 05 0000 150</t>
  </si>
  <si>
    <t>2 02 25255 00 0000 150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</si>
  <si>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</si>
  <si>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     Ю.Н. Кулакова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</si>
  <si>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</si>
  <si>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</si>
  <si>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</si>
  <si>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бюджетах и автономных </t>
  </si>
  <si>
    <t xml:space="preserve">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</si>
  <si>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</si>
  <si>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</si>
  <si>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посягающие на институты государственной власти,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</si>
  <si>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</si>
  <si>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</si>
  <si>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</si>
  <si>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Субсидии бюджетам муниципальных районов на благоустройство зданий государственных и муниципальных </t>
  </si>
  <si>
    <t>общеобразовательных организаций в целях соблюдения требований к воздушно-тепловому режиму, водоснабжению и канализации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</si>
  <si>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 трансфертов, имеющих целевое назначение, прошлых лет, а также от возврата организациями остатков субсидий прошлых лет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</si>
  <si>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</si>
  <si>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</si>
  <si>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местного бюджета за 2022 год</t>
  </si>
  <si>
    <t xml:space="preserve">Бюджет, утвержденный Решением Совета МО Туапсинский район от 23 декабря 2022  № 636 </t>
  </si>
  <si>
    <t>1 11 01050 05 0000 120</t>
  </si>
  <si>
    <t>1 11 09000 00 0000 120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</si>
  <si>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</si>
  <si>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</si>
  <si>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</si>
  <si>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1 11 09080 00 0000 120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</si>
  <si>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</si>
  <si>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</si>
  <si>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</si>
  <si>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</si>
  <si>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</si>
  <si>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</si>
  <si>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1 14 06300 00 0000 430</t>
  </si>
  <si>
    <t>1 14 06310 00 0000 430</t>
  </si>
  <si>
    <t>1 14 06313 05 0000 430</t>
  </si>
  <si>
    <t>1 14 06313 13 0000 430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</si>
  <si>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</si>
  <si>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</si>
  <si>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</si>
  <si>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</si>
  <si>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</si>
  <si>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</si>
  <si>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</si>
  <si>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</si>
  <si>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</si>
  <si>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</si>
  <si>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</si>
  <si>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</si>
  <si>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r>
      <t>Административные штрафы, установленные главой 16 Кодекса Российской Федерации об административных пра</t>
    </r>
    <r>
      <rPr>
        <i/>
        <sz val="12"/>
        <rFont val="Times New Roman"/>
        <family val="1"/>
        <charset val="204"/>
      </rPr>
      <t>в</t>
    </r>
    <r>
      <rPr>
        <sz val="12"/>
        <rFont val="Times New Roman"/>
        <family val="1"/>
        <charset val="204"/>
      </rPr>
      <t>онарушениях, за административные правонарушения в области таможенного дела (нарушение таможенных правил)</t>
    </r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</si>
  <si>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</si>
  <si>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</si>
  <si>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</si>
  <si>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</si>
  <si>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</si>
  <si>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</si>
  <si>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</si>
  <si>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</si>
  <si>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</si>
  <si>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 муниципальным контрактом, заключенным муниципальным органом, казенным учреждением муниципального района</t>
  </si>
  <si>
    <t>1 16 10032 05 0000 140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</si>
  <si>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</si>
  <si>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>2 02 25269 00 0000 150</t>
  </si>
  <si>
    <t xml:space="preserve">Субсидии бюджетам на закупку контейнеров для раздельного накопления твердых коммунальных отходов
</t>
  </si>
  <si>
    <t>2 02 25269 05 0000 150</t>
  </si>
  <si>
    <t xml:space="preserve">Субсидии бюджетам муниципальных районов на закупку контейнеров для раздельного накопления твердых коммунальных отходов
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</si>
  <si>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</si>
  <si>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 образование в государственных и муниципальных образовательных организациях</t>
  </si>
  <si>
    <t>2 02  25519 05 0000 150</t>
  </si>
  <si>
    <t xml:space="preserve">Субсидии бюджетам муниципальных районов на поддержку отрасли культуры
</t>
  </si>
  <si>
    <t>2 02 25519 00 0000 150</t>
  </si>
  <si>
    <t xml:space="preserve">Субсидии бюджетам на поддержку отрасли культуры
</t>
  </si>
  <si>
    <t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</si>
  <si>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</si>
  <si>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2 02 35303 00 0000 150</t>
  </si>
  <si>
    <t xml:space="preserve"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</si>
  <si>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2 02 36900 05 000 150</t>
  </si>
  <si>
    <t xml:space="preserve">Единая субвенция бюджетам муниципальных районов из бюджета субъекта Российской Федерации
</t>
  </si>
  <si>
    <t>2 02 36900 00 000 150</t>
  </si>
  <si>
    <t xml:space="preserve">Единая субвенция местным бюджетам из бюджета субъекта Российской Федерации
</t>
  </si>
  <si>
    <t>2 02 45179 05 0000 150</t>
  </si>
  <si>
    <t xml:space="preserve"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</si>
  <si>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2 02 45179 00 0000 150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</si>
  <si>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</si>
  <si>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2 07 05030 05 0000 150</t>
  </si>
  <si>
    <t xml:space="preserve">Прочие безвозмездные поступления в бюджеты муниципальных районов
</t>
  </si>
  <si>
    <t>2 07 05000 05 0000 150</t>
  </si>
  <si>
    <t xml:space="preserve">ПРОЧИЕ БЕЗВОЗМЕЗДНЫЕ ПОСТУПЛЕНИЯ
</t>
  </si>
  <si>
    <t>2 07 00000 00 0000 000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</si>
  <si>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</si>
  <si>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</si>
  <si>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</si>
  <si>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НАЛОГИ НА ТОВАРЫ (РАБОТЫ, УСЛУГИ), РЕАЛИЗУЕМЫЕ НА ТЕРРИТОРИИ РОССИЙСКОЙ ФЕДЕРАЦИИ </t>
  </si>
  <si>
    <t>НАЛОГИ НА ПРИБЫЛЬ, ДОХОДЫ</t>
  </si>
  <si>
    <t>НАЛОГОВЫЕ И НЕНАЛОГОВЫЕ ДОХОДЫ</t>
  </si>
  <si>
    <t>НАЛОГИ НА СОВОКУПНЫЙ ДОХОД</t>
  </si>
  <si>
    <t>Налог, взимаемый с налогоплательщиков, выбравших 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</si>
  <si>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 (за налоговые периоды, истекшие до 1 января 2011 года)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</si>
  <si>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</si>
  <si>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</si>
  <si>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</si>
  <si>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</si>
  <si>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</si>
  <si>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</si>
  <si>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</si>
  <si>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</si>
  <si>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ДОХОДЫ ОТ ПРОДАЖИ МАТЕРИАЛЬНЫХ И НЕМАТЕРИАЛЬНЫХ АКТИВОВ</t>
  </si>
  <si>
    <t>ШТРАФЫ, САНКЦИИ, ВОЗМЕЩЕНИЕ УЩЕРБА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</si>
  <si>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</si>
  <si>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</si>
  <si>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</si>
  <si>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</si>
  <si>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</si>
  <si>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</si>
  <si>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</si>
  <si>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</si>
  <si>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 бюджет муниципального образования по нормативам, действовавшим в 2019 году</t>
  </si>
  <si>
    <t>ПРОЧИЕ НЕНАЛОГОВЫЕ ДОХОДЫ</t>
  </si>
  <si>
    <t xml:space="preserve">БЕЗВОЗМЕЗДНЫЕ ПОСТУПЛЕНИЯ </t>
  </si>
  <si>
    <t xml:space="preserve">БЕЗВОЗМЕЗДНЫЕ ПОСТУПЛЕНИЯ ОТ ДРУГИХ БЮДЖЕТОВ БЮДЖЕТНОЙ СИСТЕМЫ РОССИЙСКОЙ ФЕДЕРАЦИИ 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</si>
  <si>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</si>
  <si>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
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</si>
  <si>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</si>
  <si>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</si>
  <si>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</si>
  <si>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</si>
  <si>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собственностьна которые не разграничена и которые расположены в границах сельских поселений и межселенных территорий муниципальных районов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</si>
  <si>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</si>
  <si>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соответствующим ставкам</t>
  </si>
  <si>
    <t xml:space="preserve">Налог на прибыль организаций, зачисляемый в бюджеты бюджетной системы Российской Федерации по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</si>
  <si>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</si>
  <si>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отчисленийв местные бюджеты (по нормативам, установленным федеральным законом  о федеральном бюджете в целях формирования дорожных фондов субъектов Российской Федерации) </t>
  </si>
  <si>
    <t>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</si>
  <si>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моторные масла для дизельных и (или) карбюраторных (инжекторных) двигателей, </t>
  </si>
  <si>
    <t>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</si>
  <si>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отчисленийв местные бюджеты (по нормативам, установленным  </t>
  </si>
  <si>
    <t>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</si>
  <si>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Доходы, получаемые в виде арендной платы, а также средства от продажи права на заключение договоров аренды за земли, </t>
  </si>
  <si>
    <t>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</si>
  <si>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Плата, поступившая в рамках договора за предоставление </t>
  </si>
  <si>
    <t>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</si>
  <si>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</si>
  <si>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</si>
  <si>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</si>
  <si>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</t>
  </si>
  <si>
    <t xml:space="preserve">Налог, взимаемый с налогоплательщиков, выбравших  в качестве объекта налогообложения доходы, уменьшенные навеличину расходов (в том числе минимальный налог, зачисляемый в бюджеты субъектов Российской Федерации)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</si>
  <si>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</t>
  </si>
  <si>
    <t>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</si>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</sst>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5">
    <xf numFmtId="0" fontId="0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7" borderId="1" applyNumberFormat="0" applyAlignment="0" applyProtection="0"/>
    <xf numFmtId="0" fontId="10" fillId="15" borderId="2" applyNumberFormat="0" applyAlignment="0" applyProtection="0"/>
    <xf numFmtId="0" fontId="11" fillId="15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6" borderId="7" applyNumberFormat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4" borderId="8" applyNumberFormat="0" applyFont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7" borderId="1" applyNumberFormat="0" applyAlignment="0" applyProtection="0"/>
    <xf numFmtId="0" fontId="10" fillId="15" borderId="2" applyNumberFormat="0" applyAlignment="0" applyProtection="0"/>
    <xf numFmtId="0" fontId="11" fillId="15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6" borderId="7" applyNumberFormat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4" borderId="8" applyNumberFormat="0" applyFont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6" fillId="0" borderId="0"/>
  </cellStyleXfs>
  <cellXfs count="54">
    <xf numFmtId="0" fontId="0" fillId="0" borderId="0" xfId="0"/>
    <xf numFmtId="0" fontId="23" fillId="18" borderId="0" xfId="1" applyFont="1" applyFill="1" applyAlignment="1"/>
    <xf numFmtId="0" fontId="3" fillId="18" borderId="0" xfId="1" applyFont="1" applyFill="1" applyBorder="1"/>
    <xf numFmtId="165" fontId="3" fillId="18" borderId="0" xfId="1" applyNumberFormat="1" applyFont="1" applyFill="1" applyBorder="1"/>
    <xf numFmtId="165" fontId="24" fillId="18" borderId="10" xfId="1" applyNumberFormat="1" applyFont="1" applyFill="1" applyBorder="1" applyAlignment="1">
      <alignment horizontal="center" vertical="top" wrapText="1"/>
    </xf>
    <xf numFmtId="3" fontId="24" fillId="18" borderId="10" xfId="1" applyNumberFormat="1" applyFont="1" applyFill="1" applyBorder="1" applyAlignment="1">
      <alignment horizontal="center" vertical="top"/>
    </xf>
    <xf numFmtId="0" fontId="23" fillId="18" borderId="0" xfId="1" applyFont="1" applyFill="1"/>
    <xf numFmtId="0" fontId="24" fillId="18" borderId="10" xfId="1" applyNumberFormat="1" applyFont="1" applyFill="1" applyBorder="1" applyAlignment="1">
      <alignment horizontal="center" vertical="top" wrapText="1"/>
    </xf>
    <xf numFmtId="49" fontId="24" fillId="18" borderId="10" xfId="1" applyNumberFormat="1" applyFont="1" applyFill="1" applyBorder="1" applyAlignment="1">
      <alignment horizontal="center" vertical="top"/>
    </xf>
    <xf numFmtId="4" fontId="3" fillId="18" borderId="0" xfId="1" applyNumberFormat="1" applyFont="1" applyFill="1" applyBorder="1"/>
    <xf numFmtId="165" fontId="24" fillId="18" borderId="0" xfId="44" applyNumberFormat="1" applyFont="1" applyFill="1" applyBorder="1" applyAlignment="1" applyProtection="1">
      <alignment horizontal="center"/>
      <protection hidden="1"/>
    </xf>
    <xf numFmtId="0" fontId="25" fillId="18" borderId="0" xfId="0" applyFont="1" applyFill="1"/>
    <xf numFmtId="164" fontId="3" fillId="18" borderId="0" xfId="1" applyNumberFormat="1" applyFont="1" applyFill="1" applyBorder="1" applyAlignment="1">
      <alignment horizontal="left" vertical="top" wrapText="1"/>
    </xf>
    <xf numFmtId="164" fontId="24" fillId="18" borderId="10" xfId="1" applyNumberFormat="1" applyFont="1" applyFill="1" applyBorder="1" applyAlignment="1">
      <alignment horizontal="center" vertical="top" wrapText="1"/>
    </xf>
    <xf numFmtId="165" fontId="24" fillId="18" borderId="10" xfId="44" applyNumberFormat="1" applyFont="1" applyFill="1" applyBorder="1" applyAlignment="1" applyProtection="1">
      <alignment horizontal="center" vertical="top"/>
      <protection hidden="1"/>
    </xf>
    <xf numFmtId="164" fontId="24" fillId="18" borderId="10" xfId="44" applyNumberFormat="1" applyFont="1" applyFill="1" applyBorder="1" applyAlignment="1" applyProtection="1">
      <alignment horizontal="center" vertical="top"/>
      <protection hidden="1"/>
    </xf>
    <xf numFmtId="0" fontId="3" fillId="18" borderId="0" xfId="1" applyFont="1" applyFill="1" applyBorder="1" applyAlignment="1">
      <alignment horizontal="center" vertical="top"/>
    </xf>
    <xf numFmtId="165" fontId="3" fillId="18" borderId="0" xfId="1" applyNumberFormat="1" applyFont="1" applyFill="1" applyBorder="1" applyAlignment="1">
      <alignment horizontal="center" vertical="top"/>
    </xf>
    <xf numFmtId="165" fontId="4" fillId="18" borderId="0" xfId="1" applyNumberFormat="1" applyFont="1" applyFill="1" applyBorder="1" applyAlignment="1">
      <alignment horizontal="center" vertical="top" wrapText="1"/>
    </xf>
    <xf numFmtId="165" fontId="24" fillId="18" borderId="0" xfId="1" applyNumberFormat="1" applyFont="1" applyFill="1" applyAlignment="1">
      <alignment horizontal="right" vertical="top"/>
    </xf>
    <xf numFmtId="0" fontId="24" fillId="18" borderId="10" xfId="70" applyNumberFormat="1" applyFont="1" applyFill="1" applyBorder="1" applyAlignment="1">
      <alignment horizontal="center" vertical="top"/>
    </xf>
    <xf numFmtId="165" fontId="24" fillId="18" borderId="10" xfId="70" applyNumberFormat="1" applyFont="1" applyFill="1" applyBorder="1" applyAlignment="1">
      <alignment horizontal="center" vertical="top"/>
    </xf>
    <xf numFmtId="164" fontId="3" fillId="18" borderId="0" xfId="1" applyNumberFormat="1" applyFont="1" applyFill="1" applyBorder="1" applyAlignment="1">
      <alignment horizontal="center" vertical="top" wrapText="1"/>
    </xf>
    <xf numFmtId="165" fontId="23" fillId="18" borderId="0" xfId="1" applyNumberFormat="1" applyFont="1" applyFill="1" applyAlignment="1">
      <alignment horizontal="center" vertical="top"/>
    </xf>
    <xf numFmtId="164" fontId="3" fillId="18" borderId="0" xfId="1" applyNumberFormat="1" applyFont="1" applyFill="1" applyBorder="1" applyAlignment="1">
      <alignment horizontal="center" vertical="top"/>
    </xf>
    <xf numFmtId="0" fontId="3" fillId="18" borderId="0" xfId="63" applyFont="1" applyFill="1" applyAlignment="1" applyProtection="1">
      <alignment horizontal="center" vertical="top"/>
      <protection hidden="1"/>
    </xf>
    <xf numFmtId="165" fontId="3" fillId="18" borderId="0" xfId="63" applyNumberFormat="1" applyFont="1" applyFill="1" applyAlignment="1" applyProtection="1">
      <alignment horizontal="center" vertical="top"/>
      <protection hidden="1"/>
    </xf>
    <xf numFmtId="0" fontId="23" fillId="18" borderId="0" xfId="1" applyFont="1" applyFill="1" applyAlignment="1">
      <alignment horizontal="center" vertical="top"/>
    </xf>
    <xf numFmtId="165" fontId="3" fillId="18" borderId="0" xfId="1" applyNumberFormat="1" applyFont="1" applyFill="1" applyAlignment="1">
      <alignment horizontal="center" vertical="top"/>
    </xf>
    <xf numFmtId="0" fontId="25" fillId="18" borderId="0" xfId="0" applyFont="1" applyFill="1" applyAlignment="1">
      <alignment horizontal="center" vertical="top"/>
    </xf>
    <xf numFmtId="165" fontId="25" fillId="18" borderId="0" xfId="0" applyNumberFormat="1" applyFont="1" applyFill="1" applyAlignment="1">
      <alignment horizontal="center" vertical="top"/>
    </xf>
    <xf numFmtId="0" fontId="3" fillId="18" borderId="0" xfId="1" applyFont="1" applyFill="1" applyBorder="1" applyAlignment="1">
      <alignment horizontal="left" vertical="top"/>
    </xf>
    <xf numFmtId="0" fontId="4" fillId="18" borderId="0" xfId="1" applyFont="1" applyFill="1" applyBorder="1" applyAlignment="1">
      <alignment horizontal="left" vertical="top" wrapText="1"/>
    </xf>
    <xf numFmtId="0" fontId="24" fillId="18" borderId="10" xfId="44" applyNumberFormat="1" applyFont="1" applyFill="1" applyBorder="1" applyAlignment="1" applyProtection="1">
      <alignment horizontal="left" vertical="top" wrapText="1"/>
      <protection hidden="1"/>
    </xf>
    <xf numFmtId="0" fontId="24" fillId="18" borderId="10" xfId="70" applyNumberFormat="1" applyFont="1" applyFill="1" applyBorder="1" applyAlignment="1">
      <alignment horizontal="left" vertical="top" wrapText="1"/>
    </xf>
    <xf numFmtId="0" fontId="25" fillId="18" borderId="0" xfId="0" applyFont="1" applyFill="1" applyAlignment="1">
      <alignment horizontal="left" vertical="top"/>
    </xf>
    <xf numFmtId="0" fontId="3" fillId="18" borderId="0" xfId="1" applyFont="1" applyFill="1" applyBorder="1" applyAlignment="1">
      <alignment horizontal="left" wrapText="1"/>
    </xf>
    <xf numFmtId="0" fontId="3" fillId="18" borderId="0" xfId="1" applyFont="1" applyFill="1" applyBorder="1" applyAlignment="1">
      <alignment horizontal="left"/>
    </xf>
    <xf numFmtId="165" fontId="3" fillId="18" borderId="0" xfId="1" applyNumberFormat="1" applyFont="1" applyFill="1" applyBorder="1" applyAlignment="1">
      <alignment horizontal="center"/>
    </xf>
    <xf numFmtId="0" fontId="4" fillId="18" borderId="0" xfId="1" applyFont="1" applyFill="1" applyBorder="1" applyAlignment="1">
      <alignment horizontal="center" vertical="top" wrapText="1"/>
    </xf>
    <xf numFmtId="0" fontId="25" fillId="18" borderId="10" xfId="0" applyFont="1" applyFill="1" applyBorder="1"/>
    <xf numFmtId="0" fontId="24" fillId="18" borderId="10" xfId="1" applyNumberFormat="1" applyFont="1" applyFill="1" applyBorder="1" applyAlignment="1">
      <alignment horizontal="left" vertical="top" wrapText="1"/>
    </xf>
    <xf numFmtId="164" fontId="24" fillId="18" borderId="10" xfId="1" applyNumberFormat="1" applyFont="1" applyFill="1" applyBorder="1" applyAlignment="1">
      <alignment horizontal="center" vertical="top"/>
    </xf>
    <xf numFmtId="0" fontId="24" fillId="18" borderId="10" xfId="38" applyNumberFormat="1" applyFont="1" applyFill="1" applyBorder="1" applyAlignment="1" applyProtection="1">
      <alignment horizontal="left" vertical="top" wrapText="1"/>
      <protection hidden="1"/>
    </xf>
    <xf numFmtId="164" fontId="24" fillId="18" borderId="10" xfId="44" applyNumberFormat="1" applyFont="1" applyFill="1" applyBorder="1" applyAlignment="1" applyProtection="1">
      <alignment horizontal="center" vertical="top"/>
      <protection hidden="1"/>
    </xf>
    <xf numFmtId="0" fontId="24" fillId="18" borderId="10" xfId="44" applyNumberFormat="1" applyFont="1" applyFill="1" applyBorder="1" applyAlignment="1" applyProtection="1">
      <alignment horizontal="left" vertical="top" wrapText="1"/>
      <protection hidden="1"/>
    </xf>
    <xf numFmtId="165" fontId="24" fillId="18" borderId="10" xfId="44" applyNumberFormat="1" applyFont="1" applyFill="1" applyBorder="1" applyAlignment="1" applyProtection="1">
      <alignment horizontal="center" vertical="top"/>
      <protection hidden="1"/>
    </xf>
    <xf numFmtId="0" fontId="4" fillId="18" borderId="0" xfId="1" applyFont="1" applyFill="1" applyBorder="1" applyAlignment="1">
      <alignment horizontal="center" vertical="top" wrapText="1"/>
    </xf>
    <xf numFmtId="0" fontId="5" fillId="18" borderId="0" xfId="1" applyFont="1" applyFill="1" applyAlignment="1">
      <alignment horizontal="center" vertical="top"/>
    </xf>
    <xf numFmtId="0" fontId="4" fillId="18" borderId="0" xfId="1" applyFont="1" applyFill="1" applyBorder="1" applyAlignment="1">
      <alignment horizontal="center" vertical="top"/>
    </xf>
    <xf numFmtId="0" fontId="24" fillId="18" borderId="10" xfId="70" applyNumberFormat="1" applyFont="1" applyFill="1" applyBorder="1" applyAlignment="1">
      <alignment horizontal="left" vertical="top" wrapText="1"/>
    </xf>
    <xf numFmtId="0" fontId="24" fillId="18" borderId="10" xfId="70" applyNumberFormat="1" applyFont="1" applyFill="1" applyBorder="1" applyAlignment="1">
      <alignment horizontal="center" vertical="top"/>
    </xf>
    <xf numFmtId="165" fontId="24" fillId="18" borderId="10" xfId="70" applyNumberFormat="1" applyFont="1" applyFill="1" applyBorder="1" applyAlignment="1">
      <alignment horizontal="center" vertical="top"/>
    </xf>
    <xf numFmtId="0" fontId="24" fillId="18" borderId="10" xfId="38" applyNumberFormat="1" applyFont="1" applyFill="1" applyBorder="1" applyAlignment="1" applyProtection="1">
      <alignment horizontal="left" vertical="top" wrapText="1"/>
      <protection hidden="1"/>
    </xf>
  </cellXfs>
  <cellStyles count="125">
    <cellStyle name="20% - Акцент1 2" xfId="2"/>
    <cellStyle name="20% - Акцент1 3" xfId="71"/>
    <cellStyle name="20% - Акцент2 2" xfId="3"/>
    <cellStyle name="20% - Акцент2 3" xfId="72"/>
    <cellStyle name="20% - Акцент3 2" xfId="4"/>
    <cellStyle name="20% - Акцент3 3" xfId="73"/>
    <cellStyle name="20% - Акцент4 2" xfId="5"/>
    <cellStyle name="20% - Акцент4 3" xfId="74"/>
    <cellStyle name="20% - Акцент5 2" xfId="6"/>
    <cellStyle name="20% - Акцент5 3" xfId="75"/>
    <cellStyle name="20% - Акцент6 2" xfId="7"/>
    <cellStyle name="20% - Акцент6 3" xfId="76"/>
    <cellStyle name="40% - Акцент1 2" xfId="8"/>
    <cellStyle name="40% - Акцент1 3" xfId="77"/>
    <cellStyle name="40% - Акцент2 2" xfId="9"/>
    <cellStyle name="40% - Акцент2 3" xfId="78"/>
    <cellStyle name="40% - Акцент3 2" xfId="10"/>
    <cellStyle name="40% - Акцент3 3" xfId="79"/>
    <cellStyle name="40% - Акцент4 2" xfId="11"/>
    <cellStyle name="40% - Акцент4 3" xfId="80"/>
    <cellStyle name="40% - Акцент5 2" xfId="12"/>
    <cellStyle name="40% - Акцент5 3" xfId="81"/>
    <cellStyle name="40% - Акцент6 2" xfId="13"/>
    <cellStyle name="40% - Акцент6 3" xfId="82"/>
    <cellStyle name="60% - Акцент1 2" xfId="14"/>
    <cellStyle name="60% - Акцент1 3" xfId="83"/>
    <cellStyle name="60% - Акцент2 2" xfId="15"/>
    <cellStyle name="60% - Акцент2 3" xfId="84"/>
    <cellStyle name="60% - Акцент3 2" xfId="16"/>
    <cellStyle name="60% - Акцент3 3" xfId="85"/>
    <cellStyle name="60% - Акцент4 2" xfId="17"/>
    <cellStyle name="60% - Акцент4 3" xfId="86"/>
    <cellStyle name="60% - Акцент5 2" xfId="18"/>
    <cellStyle name="60% - Акцент5 3" xfId="87"/>
    <cellStyle name="60% - Акцент6 2" xfId="19"/>
    <cellStyle name="60% - Акцент6 3" xfId="88"/>
    <cellStyle name="Акцент1 2" xfId="20"/>
    <cellStyle name="Акцент1 3" xfId="89"/>
    <cellStyle name="Акцент2 2" xfId="21"/>
    <cellStyle name="Акцент2 3" xfId="90"/>
    <cellStyle name="Акцент3 2" xfId="22"/>
    <cellStyle name="Акцент3 3" xfId="91"/>
    <cellStyle name="Акцент4 2" xfId="23"/>
    <cellStyle name="Акцент4 3" xfId="92"/>
    <cellStyle name="Акцент5 2" xfId="24"/>
    <cellStyle name="Акцент5 3" xfId="93"/>
    <cellStyle name="Акцент6 2" xfId="25"/>
    <cellStyle name="Акцент6 3" xfId="94"/>
    <cellStyle name="Ввод  2" xfId="26"/>
    <cellStyle name="Ввод  3" xfId="95"/>
    <cellStyle name="Вывод 2" xfId="27"/>
    <cellStyle name="Вывод 3" xfId="96"/>
    <cellStyle name="Вычисление 2" xfId="28"/>
    <cellStyle name="Вычисление 3" xfId="97"/>
    <cellStyle name="Заголовок 1 2" xfId="29"/>
    <cellStyle name="Заголовок 1 3" xfId="98"/>
    <cellStyle name="Заголовок 2 2" xfId="30"/>
    <cellStyle name="Заголовок 2 3" xfId="99"/>
    <cellStyle name="Заголовок 3 2" xfId="31"/>
    <cellStyle name="Заголовок 3 3" xfId="100"/>
    <cellStyle name="Заголовок 4 2" xfId="32"/>
    <cellStyle name="Заголовок 4 3" xfId="101"/>
    <cellStyle name="Итог 2" xfId="33"/>
    <cellStyle name="Итог 3" xfId="102"/>
    <cellStyle name="Контрольная ячейка 2" xfId="34"/>
    <cellStyle name="Контрольная ячейка 3" xfId="103"/>
    <cellStyle name="Название 2" xfId="35"/>
    <cellStyle name="Название 3" xfId="104"/>
    <cellStyle name="Нейтральный 2" xfId="36"/>
    <cellStyle name="Нейтральный 3" xfId="105"/>
    <cellStyle name="Обычный" xfId="0" builtinId="0"/>
    <cellStyle name="Обычный 2" xfId="1"/>
    <cellStyle name="Обычный 2 10" xfId="38"/>
    <cellStyle name="Обычный 2 11" xfId="39"/>
    <cellStyle name="Обычный 2 12" xfId="40"/>
    <cellStyle name="Обычный 2 13" xfId="41"/>
    <cellStyle name="Обычный 2 14" xfId="42"/>
    <cellStyle name="Обычный 2 15" xfId="43"/>
    <cellStyle name="Обычный 2 16" xfId="44"/>
    <cellStyle name="Обычный 2 17" xfId="45"/>
    <cellStyle name="Обычный 2 18" xfId="46"/>
    <cellStyle name="Обычный 2 19" xfId="47"/>
    <cellStyle name="Обычный 2 2" xfId="37"/>
    <cellStyle name="Обычный 2 20" xfId="48"/>
    <cellStyle name="Обычный 2 21" xfId="49"/>
    <cellStyle name="Обычный 2 22" xfId="50"/>
    <cellStyle name="Обычный 2 23" xfId="51"/>
    <cellStyle name="Обычный 2 24" xfId="52"/>
    <cellStyle name="Обычный 2 25" xfId="53"/>
    <cellStyle name="Обычный 2 26" xfId="54"/>
    <cellStyle name="Обычный 2 27" xfId="55"/>
    <cellStyle name="Обычный 2 28" xfId="106"/>
    <cellStyle name="Обычный 2 28 2" xfId="107"/>
    <cellStyle name="Обычный 2 29" xfId="108"/>
    <cellStyle name="Обычный 2 3" xfId="56"/>
    <cellStyle name="Обычный 2 30" xfId="109"/>
    <cellStyle name="Обычный 2 31" xfId="110"/>
    <cellStyle name="Обычный 2 32" xfId="111"/>
    <cellStyle name="Обычный 2 33" xfId="112"/>
    <cellStyle name="Обычный 2 34" xfId="113"/>
    <cellStyle name="Обычный 2 35" xfId="114"/>
    <cellStyle name="Обычный 2 36" xfId="115"/>
    <cellStyle name="Обычный 2 37" xfId="116"/>
    <cellStyle name="Обычный 2 38" xfId="117"/>
    <cellStyle name="Обычный 2 39" xfId="124"/>
    <cellStyle name="Обычный 2 4" xfId="57"/>
    <cellStyle name="Обычный 2 5" xfId="58"/>
    <cellStyle name="Обычный 2 6" xfId="59"/>
    <cellStyle name="Обычный 2 7" xfId="60"/>
    <cellStyle name="Обычный 2 8" xfId="61"/>
    <cellStyle name="Обычный 2 9" xfId="62"/>
    <cellStyle name="Обычный 3" xfId="70"/>
    <cellStyle name="Обычный_tmp" xfId="63"/>
    <cellStyle name="Плохой 2" xfId="64"/>
    <cellStyle name="Плохой 3" xfId="118"/>
    <cellStyle name="Пояснение 2" xfId="65"/>
    <cellStyle name="Пояснение 3" xfId="119"/>
    <cellStyle name="Примечание 2" xfId="66"/>
    <cellStyle name="Примечание 3" xfId="120"/>
    <cellStyle name="Связанная ячейка 2" xfId="67"/>
    <cellStyle name="Связанная ячейка 3" xfId="121"/>
    <cellStyle name="Текст предупреждения 2" xfId="68"/>
    <cellStyle name="Текст предупреждения 3" xfId="122"/>
    <cellStyle name="Хороший 2" xfId="69"/>
    <cellStyle name="Хороший 3" xfId="1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179918</xdr:colOff>
      <xdr:row>1</xdr:row>
      <xdr:rowOff>6350</xdr:rowOff>
    </xdr:from>
    <xdr:to>
      <xdr:col>4</xdr:col>
      <xdr:colOff>1</xdr:colOff>
      <xdr:row>8</xdr:row>
      <xdr:rowOff>6349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767918" y="80433"/>
          <a:ext cx="2751666" cy="162983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 2 </a:t>
          </a:r>
        </a:p>
        <a:p>
          <a:pPr algn="ctr" rtl="1">
            <a:defRPr sz="1000"/>
          </a:pPr>
          <a:endParaRPr lang="ru-RU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УТВЕРЖДЕНЫ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от  28.07.2023</a:t>
          </a:r>
          <a:r>
            <a:rPr lang="ru-RU" sz="14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№</a:t>
          </a:r>
          <a:r>
            <a:rPr lang="ru-RU" sz="14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719</a:t>
          </a: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3"/>
  <sheetViews>
    <sheetView tabSelected="1" showWhiteSpace="0" view="pageBreakPreview" zoomScaleNormal="100" zoomScaleSheetLayoutView="100" workbookViewId="0">
      <selection activeCell="H9" sqref="H9"/>
    </sheetView>
  </sheetViews>
  <sheetFormatPr defaultColWidth="9.140625" defaultRowHeight="18.75" x14ac:dyDescent="0.3"/>
  <cols>
    <col min="1" max="1" width="59.5703125" style="35" customWidth="1"/>
    <col min="2" max="2" width="24.28515625" style="29" customWidth="1"/>
    <col min="3" max="3" width="20.42578125" style="30" customWidth="1"/>
    <col min="4" max="4" width="23.42578125" style="30" customWidth="1"/>
    <col min="5" max="16384" width="9.140625" style="11"/>
  </cols>
  <sheetData>
    <row r="1" spans="1:6" ht="6" customHeight="1" x14ac:dyDescent="0.3">
      <c r="A1" s="31"/>
      <c r="B1" s="22"/>
      <c r="C1" s="23"/>
      <c r="D1" s="23"/>
      <c r="E1" s="12"/>
      <c r="F1" s="2"/>
    </row>
    <row r="2" spans="1:6" x14ac:dyDescent="0.3">
      <c r="A2" s="31"/>
      <c r="B2" s="22"/>
      <c r="C2" s="23"/>
      <c r="D2" s="23"/>
      <c r="E2" s="2"/>
      <c r="F2" s="2"/>
    </row>
    <row r="3" spans="1:6" x14ac:dyDescent="0.3">
      <c r="A3" s="31"/>
      <c r="B3" s="22"/>
      <c r="C3" s="23"/>
      <c r="D3" s="23"/>
      <c r="E3" s="2"/>
      <c r="F3" s="2"/>
    </row>
    <row r="4" spans="1:6" x14ac:dyDescent="0.3">
      <c r="A4" s="31"/>
      <c r="B4" s="22"/>
      <c r="C4" s="23"/>
      <c r="D4" s="23"/>
      <c r="E4" s="2"/>
      <c r="F4" s="2"/>
    </row>
    <row r="5" spans="1:6" x14ac:dyDescent="0.3">
      <c r="A5" s="31"/>
      <c r="B5" s="22"/>
      <c r="C5" s="23"/>
      <c r="D5" s="23"/>
      <c r="E5" s="2"/>
      <c r="F5" s="2"/>
    </row>
    <row r="6" spans="1:6" x14ac:dyDescent="0.3">
      <c r="A6" s="31"/>
      <c r="B6" s="24"/>
      <c r="C6" s="17"/>
      <c r="D6" s="23"/>
      <c r="E6" s="1"/>
      <c r="F6" s="2"/>
    </row>
    <row r="7" spans="1:6" x14ac:dyDescent="0.3">
      <c r="A7" s="31"/>
      <c r="B7" s="25"/>
      <c r="C7" s="26"/>
      <c r="D7" s="26"/>
      <c r="E7" s="2"/>
      <c r="F7" s="2"/>
    </row>
    <row r="8" spans="1:6" ht="13.5" customHeight="1" x14ac:dyDescent="0.3">
      <c r="A8" s="31"/>
      <c r="B8" s="16"/>
      <c r="C8" s="17"/>
      <c r="D8" s="17"/>
      <c r="E8" s="2"/>
      <c r="F8" s="2"/>
    </row>
    <row r="9" spans="1:6" x14ac:dyDescent="0.3">
      <c r="A9" s="49" t="s">
        <v>126</v>
      </c>
      <c r="B9" s="49"/>
      <c r="C9" s="49"/>
      <c r="D9" s="49"/>
      <c r="E9" s="2"/>
      <c r="F9" s="2"/>
    </row>
    <row r="10" spans="1:6" x14ac:dyDescent="0.3">
      <c r="A10" s="49" t="s">
        <v>125</v>
      </c>
      <c r="B10" s="49"/>
      <c r="C10" s="49"/>
      <c r="D10" s="49"/>
      <c r="E10" s="2"/>
      <c r="F10" s="2"/>
    </row>
    <row r="11" spans="1:6" x14ac:dyDescent="0.3">
      <c r="A11" s="47" t="s">
        <v>106</v>
      </c>
      <c r="B11" s="48"/>
      <c r="C11" s="48"/>
      <c r="D11" s="48"/>
      <c r="E11" s="2"/>
      <c r="F11" s="2"/>
    </row>
    <row r="12" spans="1:6" x14ac:dyDescent="0.3">
      <c r="A12" s="47" t="s">
        <v>297</v>
      </c>
      <c r="B12" s="47"/>
      <c r="C12" s="47"/>
      <c r="D12" s="47"/>
      <c r="E12" s="2"/>
      <c r="F12" s="2"/>
    </row>
    <row r="13" spans="1:6" x14ac:dyDescent="0.3">
      <c r="A13" s="47" t="s">
        <v>298</v>
      </c>
      <c r="B13" s="47"/>
      <c r="C13" s="47"/>
      <c r="D13" s="47"/>
      <c r="E13" s="2"/>
      <c r="F13" s="2"/>
    </row>
    <row r="14" spans="1:6" x14ac:dyDescent="0.3">
      <c r="A14" s="47" t="s">
        <v>350</v>
      </c>
      <c r="B14" s="47"/>
      <c r="C14" s="47"/>
      <c r="D14" s="47"/>
      <c r="E14" s="6"/>
      <c r="F14" s="6"/>
    </row>
    <row r="15" spans="1:6" ht="16.5" customHeight="1" x14ac:dyDescent="0.3">
      <c r="A15" s="32"/>
      <c r="B15" s="39"/>
      <c r="C15" s="18"/>
      <c r="D15" s="18"/>
      <c r="E15" s="6"/>
      <c r="F15" s="6"/>
    </row>
    <row r="16" spans="1:6" x14ac:dyDescent="0.3">
      <c r="A16" s="31"/>
      <c r="B16" s="27"/>
      <c r="C16" s="23"/>
      <c r="D16" s="19" t="s">
        <v>104</v>
      </c>
      <c r="E16" s="6"/>
      <c r="F16" s="6"/>
    </row>
    <row r="17" spans="1:6" ht="95.25" customHeight="1" x14ac:dyDescent="0.3">
      <c r="A17" s="13" t="s">
        <v>0</v>
      </c>
      <c r="B17" s="13" t="s">
        <v>1</v>
      </c>
      <c r="C17" s="4" t="s">
        <v>351</v>
      </c>
      <c r="D17" s="4" t="s">
        <v>103</v>
      </c>
      <c r="E17" s="6"/>
      <c r="F17" s="6"/>
    </row>
    <row r="18" spans="1:6" x14ac:dyDescent="0.3">
      <c r="A18" s="7">
        <v>1</v>
      </c>
      <c r="B18" s="8" t="s">
        <v>2</v>
      </c>
      <c r="C18" s="5">
        <v>3</v>
      </c>
      <c r="D18" s="5">
        <v>4</v>
      </c>
      <c r="E18" s="6"/>
      <c r="F18" s="6"/>
    </row>
    <row r="19" spans="1:6" ht="16.5" customHeight="1" x14ac:dyDescent="0.3">
      <c r="A19" s="41" t="s">
        <v>3</v>
      </c>
      <c r="B19" s="8"/>
      <c r="C19" s="14">
        <f>C20+C202</f>
        <v>3527049.5</v>
      </c>
      <c r="D19" s="14">
        <f>D20+D202</f>
        <v>3558079.0299999993</v>
      </c>
      <c r="E19" s="6"/>
      <c r="F19" s="6"/>
    </row>
    <row r="20" spans="1:6" ht="18" customHeight="1" x14ac:dyDescent="0.3">
      <c r="A20" s="41" t="s">
        <v>425</v>
      </c>
      <c r="B20" s="42" t="s">
        <v>4</v>
      </c>
      <c r="C20" s="14">
        <f>C21+C34+C48+C67+C76+C102+C112+C123+C141+C197+C63</f>
        <v>1230822.7</v>
      </c>
      <c r="D20" s="14">
        <f>D21+D48+D67+D76+D34+D102+D112+D123+D141+D197+D72+D63</f>
        <v>1465401.4</v>
      </c>
      <c r="E20" s="2"/>
      <c r="F20" s="9"/>
    </row>
    <row r="21" spans="1:6" ht="18" customHeight="1" x14ac:dyDescent="0.3">
      <c r="A21" s="33" t="s">
        <v>424</v>
      </c>
      <c r="B21" s="15" t="s">
        <v>5</v>
      </c>
      <c r="C21" s="14">
        <f>C22+C27</f>
        <v>666845</v>
      </c>
      <c r="D21" s="14">
        <f>D22+D27</f>
        <v>761467.30000000016</v>
      </c>
      <c r="E21" s="2"/>
      <c r="F21" s="9"/>
    </row>
    <row r="22" spans="1:6" ht="17.25" customHeight="1" x14ac:dyDescent="0.3">
      <c r="A22" s="33" t="s">
        <v>6</v>
      </c>
      <c r="B22" s="15" t="s">
        <v>7</v>
      </c>
      <c r="C22" s="14">
        <f>C25+C26</f>
        <v>41350</v>
      </c>
      <c r="D22" s="14">
        <f>D25+D26</f>
        <v>46360.3</v>
      </c>
      <c r="E22" s="2"/>
      <c r="F22" s="2"/>
    </row>
    <row r="23" spans="1:6" ht="32.25" customHeight="1" x14ac:dyDescent="0.3">
      <c r="A23" s="33" t="s">
        <v>460</v>
      </c>
      <c r="B23" s="15" t="s">
        <v>8</v>
      </c>
      <c r="C23" s="14">
        <f>C25+C26</f>
        <v>41350</v>
      </c>
      <c r="D23" s="14">
        <f>D25+D26</f>
        <v>46360.3</v>
      </c>
      <c r="E23" s="2"/>
      <c r="F23" s="2"/>
    </row>
    <row r="24" spans="1:6" ht="18" customHeight="1" x14ac:dyDescent="0.3">
      <c r="A24" s="33" t="s">
        <v>459</v>
      </c>
      <c r="B24" s="15"/>
      <c r="C24" s="40"/>
      <c r="D24" s="40"/>
      <c r="E24" s="2"/>
      <c r="F24" s="2"/>
    </row>
    <row r="25" spans="1:6" ht="49.5" customHeight="1" x14ac:dyDescent="0.3">
      <c r="A25" s="33" t="s">
        <v>147</v>
      </c>
      <c r="B25" s="15" t="s">
        <v>9</v>
      </c>
      <c r="C25" s="14">
        <v>41350</v>
      </c>
      <c r="D25" s="14">
        <v>48154.400000000001</v>
      </c>
    </row>
    <row r="26" spans="1:6" ht="47.25" customHeight="1" x14ac:dyDescent="0.3">
      <c r="A26" s="33" t="s">
        <v>118</v>
      </c>
      <c r="B26" s="15" t="s">
        <v>117</v>
      </c>
      <c r="C26" s="14">
        <v>0</v>
      </c>
      <c r="D26" s="14">
        <v>-1794.1</v>
      </c>
    </row>
    <row r="27" spans="1:6" ht="16.5" customHeight="1" x14ac:dyDescent="0.3">
      <c r="A27" s="33" t="s">
        <v>10</v>
      </c>
      <c r="B27" s="15" t="s">
        <v>11</v>
      </c>
      <c r="C27" s="14">
        <f>C28+C29+C30+C31+C32+C33</f>
        <v>625495</v>
      </c>
      <c r="D27" s="14">
        <f>D28+D29+D30+D31+D32+D33</f>
        <v>715107.00000000012</v>
      </c>
    </row>
    <row r="28" spans="1:6" ht="78.75" customHeight="1" x14ac:dyDescent="0.3">
      <c r="A28" s="33" t="s">
        <v>12</v>
      </c>
      <c r="B28" s="15" t="s">
        <v>13</v>
      </c>
      <c r="C28" s="14">
        <v>583695</v>
      </c>
      <c r="D28" s="14">
        <v>652077</v>
      </c>
    </row>
    <row r="29" spans="1:6" ht="112.5" customHeight="1" x14ac:dyDescent="0.3">
      <c r="A29" s="33" t="s">
        <v>422</v>
      </c>
      <c r="B29" s="15" t="s">
        <v>14</v>
      </c>
      <c r="C29" s="14">
        <v>3000</v>
      </c>
      <c r="D29" s="14">
        <v>3132.8</v>
      </c>
    </row>
    <row r="30" spans="1:6" ht="49.5" customHeight="1" x14ac:dyDescent="0.3">
      <c r="A30" s="33" t="s">
        <v>15</v>
      </c>
      <c r="B30" s="15" t="s">
        <v>16</v>
      </c>
      <c r="C30" s="14">
        <v>19000</v>
      </c>
      <c r="D30" s="14">
        <v>20346.5</v>
      </c>
    </row>
    <row r="31" spans="1:6" ht="96" customHeight="1" x14ac:dyDescent="0.3">
      <c r="A31" s="33" t="s">
        <v>453</v>
      </c>
      <c r="B31" s="15" t="s">
        <v>17</v>
      </c>
      <c r="C31" s="14">
        <v>8200</v>
      </c>
      <c r="D31" s="14">
        <v>16978.3</v>
      </c>
    </row>
    <row r="32" spans="1:6" ht="117" hidden="1" customHeight="1" x14ac:dyDescent="0.3">
      <c r="A32" s="33" t="s">
        <v>334</v>
      </c>
      <c r="B32" s="15" t="s">
        <v>186</v>
      </c>
      <c r="C32" s="14">
        <v>0</v>
      </c>
      <c r="D32" s="14">
        <v>0</v>
      </c>
    </row>
    <row r="33" spans="1:8" ht="96" customHeight="1" x14ac:dyDescent="0.3">
      <c r="A33" s="33" t="s">
        <v>301</v>
      </c>
      <c r="B33" s="15" t="s">
        <v>300</v>
      </c>
      <c r="C33" s="14">
        <v>11600</v>
      </c>
      <c r="D33" s="14">
        <v>22572.400000000001</v>
      </c>
    </row>
    <row r="34" spans="1:8" ht="47.25" customHeight="1" x14ac:dyDescent="0.3">
      <c r="A34" s="43" t="s">
        <v>423</v>
      </c>
      <c r="B34" s="15" t="s">
        <v>111</v>
      </c>
      <c r="C34" s="14">
        <f>C35</f>
        <v>393.9</v>
      </c>
      <c r="D34" s="14">
        <f>D35</f>
        <v>435.9</v>
      </c>
    </row>
    <row r="35" spans="1:8" ht="32.25" customHeight="1" x14ac:dyDescent="0.3">
      <c r="A35" s="43" t="s">
        <v>107</v>
      </c>
      <c r="B35" s="15" t="s">
        <v>112</v>
      </c>
      <c r="C35" s="14">
        <f>C36+C39+C42</f>
        <v>393.9</v>
      </c>
      <c r="D35" s="14">
        <f>D36+D39+D42+D45</f>
        <v>435.9</v>
      </c>
      <c r="G35" s="10"/>
      <c r="H35" s="10"/>
    </row>
    <row r="36" spans="1:8" ht="77.25" customHeight="1" x14ac:dyDescent="0.3">
      <c r="A36" s="43" t="s">
        <v>108</v>
      </c>
      <c r="B36" s="15" t="s">
        <v>113</v>
      </c>
      <c r="C36" s="14">
        <f>C37</f>
        <v>173.9</v>
      </c>
      <c r="D36" s="14">
        <f>D37</f>
        <v>218.5</v>
      </c>
    </row>
    <row r="37" spans="1:8" ht="33" customHeight="1" x14ac:dyDescent="0.3">
      <c r="A37" s="53" t="s">
        <v>461</v>
      </c>
      <c r="B37" s="44" t="s">
        <v>187</v>
      </c>
      <c r="C37" s="46">
        <v>173.9</v>
      </c>
      <c r="D37" s="46">
        <v>218.5</v>
      </c>
    </row>
    <row r="38" spans="1:8" ht="80.25" customHeight="1" x14ac:dyDescent="0.3">
      <c r="A38" s="53"/>
      <c r="B38" s="44"/>
      <c r="C38" s="46"/>
      <c r="D38" s="46"/>
    </row>
    <row r="39" spans="1:8" ht="80.25" customHeight="1" x14ac:dyDescent="0.3">
      <c r="A39" s="43" t="s">
        <v>109</v>
      </c>
      <c r="B39" s="15" t="s">
        <v>114</v>
      </c>
      <c r="C39" s="14">
        <f>C40</f>
        <v>1</v>
      </c>
      <c r="D39" s="14">
        <f>D40</f>
        <v>1.2</v>
      </c>
    </row>
    <row r="40" spans="1:8" ht="30.75" customHeight="1" x14ac:dyDescent="0.3">
      <c r="A40" s="43" t="s">
        <v>464</v>
      </c>
      <c r="B40" s="15" t="s">
        <v>188</v>
      </c>
      <c r="C40" s="14">
        <v>1</v>
      </c>
      <c r="D40" s="14">
        <v>1.2</v>
      </c>
    </row>
    <row r="41" spans="1:8" ht="109.5" customHeight="1" x14ac:dyDescent="0.3">
      <c r="A41" s="43" t="s">
        <v>463</v>
      </c>
      <c r="B41" s="15"/>
      <c r="C41" s="14"/>
      <c r="D41" s="14"/>
    </row>
    <row r="42" spans="1:8" ht="80.25" customHeight="1" x14ac:dyDescent="0.3">
      <c r="A42" s="43" t="s">
        <v>189</v>
      </c>
      <c r="B42" s="15" t="s">
        <v>115</v>
      </c>
      <c r="C42" s="14">
        <f>C43</f>
        <v>219</v>
      </c>
      <c r="D42" s="14">
        <f>D43</f>
        <v>241.3</v>
      </c>
    </row>
    <row r="43" spans="1:8" ht="64.5" customHeight="1" x14ac:dyDescent="0.3">
      <c r="A43" s="53" t="s">
        <v>462</v>
      </c>
      <c r="B43" s="44" t="s">
        <v>190</v>
      </c>
      <c r="C43" s="46">
        <v>219</v>
      </c>
      <c r="D43" s="46">
        <v>241.3</v>
      </c>
    </row>
    <row r="44" spans="1:8" ht="63" customHeight="1" x14ac:dyDescent="0.3">
      <c r="A44" s="53"/>
      <c r="B44" s="44"/>
      <c r="C44" s="46"/>
      <c r="D44" s="46"/>
    </row>
    <row r="45" spans="1:8" ht="79.5" customHeight="1" x14ac:dyDescent="0.3">
      <c r="A45" s="43" t="s">
        <v>110</v>
      </c>
      <c r="B45" s="15" t="s">
        <v>116</v>
      </c>
      <c r="C45" s="14">
        <f>C46</f>
        <v>0</v>
      </c>
      <c r="D45" s="14">
        <f>D46</f>
        <v>-25.1</v>
      </c>
    </row>
    <row r="46" spans="1:8" ht="79.5" customHeight="1" x14ac:dyDescent="0.3">
      <c r="A46" s="43" t="s">
        <v>466</v>
      </c>
      <c r="B46" s="15" t="s">
        <v>191</v>
      </c>
      <c r="C46" s="14">
        <v>0</v>
      </c>
      <c r="D46" s="14">
        <v>-25.1</v>
      </c>
    </row>
    <row r="47" spans="1:8" ht="50.25" customHeight="1" x14ac:dyDescent="0.3">
      <c r="A47" s="43" t="s">
        <v>465</v>
      </c>
      <c r="B47" s="15"/>
      <c r="C47" s="14"/>
      <c r="D47" s="14"/>
    </row>
    <row r="48" spans="1:8" x14ac:dyDescent="0.3">
      <c r="A48" s="33" t="s">
        <v>426</v>
      </c>
      <c r="B48" s="15" t="s">
        <v>18</v>
      </c>
      <c r="C48" s="14">
        <f>C56+C59+C61+C49</f>
        <v>278445</v>
      </c>
      <c r="D48" s="14">
        <f>D56+D59+D61+D49</f>
        <v>379552.8</v>
      </c>
    </row>
    <row r="49" spans="1:4" ht="31.5" x14ac:dyDescent="0.3">
      <c r="A49" s="33" t="s">
        <v>134</v>
      </c>
      <c r="B49" s="15" t="s">
        <v>135</v>
      </c>
      <c r="C49" s="14">
        <f>C50+C52+C54</f>
        <v>243745</v>
      </c>
      <c r="D49" s="14">
        <f>D50+D52+D54</f>
        <v>329925.8</v>
      </c>
    </row>
    <row r="50" spans="1:4" ht="31.5" x14ac:dyDescent="0.3">
      <c r="A50" s="33" t="s">
        <v>131</v>
      </c>
      <c r="B50" s="15" t="s">
        <v>133</v>
      </c>
      <c r="C50" s="14">
        <f>C51</f>
        <v>193717</v>
      </c>
      <c r="D50" s="14">
        <f>D51</f>
        <v>259002.1</v>
      </c>
    </row>
    <row r="51" spans="1:4" ht="31.5" x14ac:dyDescent="0.3">
      <c r="A51" s="33" t="s">
        <v>131</v>
      </c>
      <c r="B51" s="15" t="s">
        <v>132</v>
      </c>
      <c r="C51" s="14">
        <v>193717</v>
      </c>
      <c r="D51" s="14">
        <v>259002.1</v>
      </c>
    </row>
    <row r="52" spans="1:4" ht="47.25" customHeight="1" x14ac:dyDescent="0.3">
      <c r="A52" s="33" t="s">
        <v>427</v>
      </c>
      <c r="B52" s="15" t="s">
        <v>130</v>
      </c>
      <c r="C52" s="14">
        <f>C53</f>
        <v>50028</v>
      </c>
      <c r="D52" s="14">
        <f>D53</f>
        <v>70923.7</v>
      </c>
    </row>
    <row r="53" spans="1:4" ht="34.5" customHeight="1" x14ac:dyDescent="0.3">
      <c r="A53" s="45" t="s">
        <v>476</v>
      </c>
      <c r="B53" s="44" t="s">
        <v>129</v>
      </c>
      <c r="C53" s="46">
        <v>50028</v>
      </c>
      <c r="D53" s="46">
        <v>70923.7</v>
      </c>
    </row>
    <row r="54" spans="1:4" ht="31.5" hidden="1" customHeight="1" x14ac:dyDescent="0.3">
      <c r="A54" s="45"/>
      <c r="B54" s="44"/>
      <c r="C54" s="46"/>
      <c r="D54" s="46"/>
    </row>
    <row r="55" spans="1:4" ht="30.75" customHeight="1" x14ac:dyDescent="0.3">
      <c r="A55" s="45"/>
      <c r="B55" s="44"/>
      <c r="C55" s="46"/>
      <c r="D55" s="46"/>
    </row>
    <row r="56" spans="1:4" ht="31.5" customHeight="1" x14ac:dyDescent="0.3">
      <c r="A56" s="33" t="s">
        <v>19</v>
      </c>
      <c r="B56" s="15" t="s">
        <v>20</v>
      </c>
      <c r="C56" s="14">
        <f>C57+C58</f>
        <v>0</v>
      </c>
      <c r="D56" s="14">
        <f>D57+D58</f>
        <v>-290.09999999999997</v>
      </c>
    </row>
    <row r="57" spans="1:4" ht="31.5" customHeight="1" x14ac:dyDescent="0.3">
      <c r="A57" s="33" t="s">
        <v>19</v>
      </c>
      <c r="B57" s="15" t="s">
        <v>21</v>
      </c>
      <c r="C57" s="14">
        <v>0</v>
      </c>
      <c r="D57" s="14">
        <v>-286.89999999999998</v>
      </c>
    </row>
    <row r="58" spans="1:4" ht="45.75" customHeight="1" x14ac:dyDescent="0.3">
      <c r="A58" s="33" t="s">
        <v>428</v>
      </c>
      <c r="B58" s="15" t="s">
        <v>22</v>
      </c>
      <c r="C58" s="14">
        <v>0</v>
      </c>
      <c r="D58" s="14">
        <v>-3.2</v>
      </c>
    </row>
    <row r="59" spans="1:4" x14ac:dyDescent="0.3">
      <c r="A59" s="33" t="s">
        <v>23</v>
      </c>
      <c r="B59" s="15" t="s">
        <v>24</v>
      </c>
      <c r="C59" s="14">
        <f>C60</f>
        <v>0</v>
      </c>
      <c r="D59" s="14">
        <f>D60</f>
        <v>-7.5</v>
      </c>
    </row>
    <row r="60" spans="1:4" ht="15.75" customHeight="1" x14ac:dyDescent="0.3">
      <c r="A60" s="33" t="s">
        <v>23</v>
      </c>
      <c r="B60" s="15" t="s">
        <v>25</v>
      </c>
      <c r="C60" s="14">
        <v>0</v>
      </c>
      <c r="D60" s="14">
        <v>-7.5</v>
      </c>
    </row>
    <row r="61" spans="1:4" ht="31.5" x14ac:dyDescent="0.3">
      <c r="A61" s="33" t="s">
        <v>26</v>
      </c>
      <c r="B61" s="15" t="s">
        <v>27</v>
      </c>
      <c r="C61" s="14">
        <f>C62</f>
        <v>34700</v>
      </c>
      <c r="D61" s="14">
        <f>D62</f>
        <v>49924.6</v>
      </c>
    </row>
    <row r="62" spans="1:4" ht="48" customHeight="1" x14ac:dyDescent="0.3">
      <c r="A62" s="33" t="s">
        <v>28</v>
      </c>
      <c r="B62" s="15" t="s">
        <v>29</v>
      </c>
      <c r="C62" s="14">
        <v>34700</v>
      </c>
      <c r="D62" s="14">
        <v>49924.6</v>
      </c>
    </row>
    <row r="63" spans="1:4" ht="15" customHeight="1" x14ac:dyDescent="0.3">
      <c r="A63" s="33" t="s">
        <v>429</v>
      </c>
      <c r="B63" s="15" t="s">
        <v>227</v>
      </c>
      <c r="C63" s="14">
        <f>C64</f>
        <v>78003</v>
      </c>
      <c r="D63" s="14">
        <f>D64</f>
        <v>81098.3</v>
      </c>
    </row>
    <row r="64" spans="1:4" ht="16.5" customHeight="1" x14ac:dyDescent="0.3">
      <c r="A64" s="33" t="s">
        <v>228</v>
      </c>
      <c r="B64" s="15" t="s">
        <v>230</v>
      </c>
      <c r="C64" s="14">
        <f>C65+C66</f>
        <v>78003</v>
      </c>
      <c r="D64" s="14">
        <f>D65+D66</f>
        <v>81098.3</v>
      </c>
    </row>
    <row r="65" spans="1:4" ht="31.5" x14ac:dyDescent="0.3">
      <c r="A65" s="33" t="s">
        <v>229</v>
      </c>
      <c r="B65" s="15" t="s">
        <v>231</v>
      </c>
      <c r="C65" s="14">
        <v>78003</v>
      </c>
      <c r="D65" s="14">
        <v>81098.3</v>
      </c>
    </row>
    <row r="66" spans="1:4" ht="32.25" hidden="1" customHeight="1" x14ac:dyDescent="0.3">
      <c r="A66" s="33" t="s">
        <v>303</v>
      </c>
      <c r="B66" s="15" t="s">
        <v>302</v>
      </c>
      <c r="C66" s="14">
        <v>0</v>
      </c>
      <c r="D66" s="14">
        <v>0</v>
      </c>
    </row>
    <row r="67" spans="1:4" ht="17.25" customHeight="1" x14ac:dyDescent="0.3">
      <c r="A67" s="33" t="s">
        <v>430</v>
      </c>
      <c r="B67" s="15" t="s">
        <v>30</v>
      </c>
      <c r="C67" s="14">
        <f>C68+C70</f>
        <v>17020</v>
      </c>
      <c r="D67" s="14">
        <f>D68+D70</f>
        <v>18491.8</v>
      </c>
    </row>
    <row r="68" spans="1:4" ht="31.5" x14ac:dyDescent="0.3">
      <c r="A68" s="33" t="s">
        <v>31</v>
      </c>
      <c r="B68" s="15" t="s">
        <v>32</v>
      </c>
      <c r="C68" s="14">
        <f>C69</f>
        <v>17000</v>
      </c>
      <c r="D68" s="14">
        <f>D69</f>
        <v>18471.8</v>
      </c>
    </row>
    <row r="69" spans="1:4" ht="47.25" x14ac:dyDescent="0.3">
      <c r="A69" s="33" t="s">
        <v>33</v>
      </c>
      <c r="B69" s="15" t="s">
        <v>34</v>
      </c>
      <c r="C69" s="14">
        <v>17000</v>
      </c>
      <c r="D69" s="14">
        <v>18471.8</v>
      </c>
    </row>
    <row r="70" spans="1:4" ht="35.25" customHeight="1" x14ac:dyDescent="0.3">
      <c r="A70" s="33" t="s">
        <v>35</v>
      </c>
      <c r="B70" s="15" t="s">
        <v>36</v>
      </c>
      <c r="C70" s="14">
        <f>C71</f>
        <v>20</v>
      </c>
      <c r="D70" s="14">
        <f>D71</f>
        <v>20</v>
      </c>
    </row>
    <row r="71" spans="1:4" ht="31.5" x14ac:dyDescent="0.3">
      <c r="A71" s="33" t="s">
        <v>162</v>
      </c>
      <c r="B71" s="15" t="s">
        <v>183</v>
      </c>
      <c r="C71" s="14">
        <v>20</v>
      </c>
      <c r="D71" s="14">
        <v>20</v>
      </c>
    </row>
    <row r="72" spans="1:4" ht="31.5" hidden="1" x14ac:dyDescent="0.3">
      <c r="A72" s="33" t="s">
        <v>136</v>
      </c>
      <c r="B72" s="15" t="s">
        <v>137</v>
      </c>
      <c r="C72" s="14">
        <f>C73</f>
        <v>0</v>
      </c>
      <c r="D72" s="14">
        <f>D73</f>
        <v>0</v>
      </c>
    </row>
    <row r="73" spans="1:4" ht="31.5" hidden="1" x14ac:dyDescent="0.3">
      <c r="A73" s="33" t="s">
        <v>138</v>
      </c>
      <c r="B73" s="15" t="s">
        <v>139</v>
      </c>
      <c r="C73" s="14">
        <v>0</v>
      </c>
      <c r="D73" s="14">
        <v>0</v>
      </c>
    </row>
    <row r="74" spans="1:4" ht="63" hidden="1" x14ac:dyDescent="0.3">
      <c r="A74" s="33" t="s">
        <v>140</v>
      </c>
      <c r="B74" s="15" t="s">
        <v>143</v>
      </c>
      <c r="C74" s="14">
        <v>0</v>
      </c>
      <c r="D74" s="14">
        <v>0</v>
      </c>
    </row>
    <row r="75" spans="1:4" ht="78.75" hidden="1" x14ac:dyDescent="0.3">
      <c r="A75" s="33" t="s">
        <v>142</v>
      </c>
      <c r="B75" s="15" t="s">
        <v>141</v>
      </c>
      <c r="C75" s="14">
        <v>0</v>
      </c>
      <c r="D75" s="14">
        <f>112.75/1000</f>
        <v>0.11275</v>
      </c>
    </row>
    <row r="76" spans="1:4" ht="48.75" customHeight="1" x14ac:dyDescent="0.3">
      <c r="A76" s="33" t="s">
        <v>431</v>
      </c>
      <c r="B76" s="15" t="s">
        <v>37</v>
      </c>
      <c r="C76" s="14">
        <f>C81+C90+C79+C93+C96</f>
        <v>144862</v>
      </c>
      <c r="D76" s="14">
        <f>D81+D90+D79+D93+D96</f>
        <v>167233.69999999998</v>
      </c>
    </row>
    <row r="77" spans="1:4" ht="33" hidden="1" customHeight="1" x14ac:dyDescent="0.3">
      <c r="A77" s="33" t="s">
        <v>38</v>
      </c>
      <c r="B77" s="15" t="s">
        <v>39</v>
      </c>
      <c r="C77" s="14"/>
      <c r="D77" s="14"/>
    </row>
    <row r="78" spans="1:4" ht="33" hidden="1" customHeight="1" x14ac:dyDescent="0.3">
      <c r="A78" s="33" t="s">
        <v>40</v>
      </c>
      <c r="B78" s="15" t="s">
        <v>41</v>
      </c>
      <c r="C78" s="14"/>
      <c r="D78" s="14"/>
    </row>
    <row r="79" spans="1:4" ht="79.5" customHeight="1" x14ac:dyDescent="0.3">
      <c r="A79" s="33" t="s">
        <v>433</v>
      </c>
      <c r="B79" s="15" t="s">
        <v>432</v>
      </c>
      <c r="C79" s="14">
        <f>C80</f>
        <v>1500</v>
      </c>
      <c r="D79" s="14">
        <f>D80</f>
        <v>1500</v>
      </c>
    </row>
    <row r="80" spans="1:4" ht="64.5" customHeight="1" x14ac:dyDescent="0.3">
      <c r="A80" s="33" t="s">
        <v>473</v>
      </c>
      <c r="B80" s="15" t="s">
        <v>352</v>
      </c>
      <c r="C80" s="14">
        <v>1500</v>
      </c>
      <c r="D80" s="14">
        <v>1500</v>
      </c>
    </row>
    <row r="81" spans="1:4" ht="94.5" customHeight="1" x14ac:dyDescent="0.3">
      <c r="A81" s="33" t="s">
        <v>42</v>
      </c>
      <c r="B81" s="15" t="s">
        <v>43</v>
      </c>
      <c r="C81" s="14">
        <f>C82+C85+C88</f>
        <v>142371</v>
      </c>
      <c r="D81" s="14">
        <f>D82+D85+D88</f>
        <v>164347.5</v>
      </c>
    </row>
    <row r="82" spans="1:4" ht="64.5" customHeight="1" x14ac:dyDescent="0.3">
      <c r="A82" s="33" t="s">
        <v>44</v>
      </c>
      <c r="B82" s="15" t="s">
        <v>45</v>
      </c>
      <c r="C82" s="14">
        <f>C83+C84</f>
        <v>133881</v>
      </c>
      <c r="D82" s="14">
        <f>D83+D84</f>
        <v>151310.90000000002</v>
      </c>
    </row>
    <row r="83" spans="1:4" ht="98.25" customHeight="1" x14ac:dyDescent="0.3">
      <c r="A83" s="33" t="s">
        <v>149</v>
      </c>
      <c r="B83" s="15" t="s">
        <v>148</v>
      </c>
      <c r="C83" s="14">
        <v>63000</v>
      </c>
      <c r="D83" s="14">
        <v>71377.600000000006</v>
      </c>
    </row>
    <row r="84" spans="1:4" ht="81" customHeight="1" x14ac:dyDescent="0.3">
      <c r="A84" s="33" t="s">
        <v>335</v>
      </c>
      <c r="B84" s="15" t="s">
        <v>119</v>
      </c>
      <c r="C84" s="14">
        <v>70881</v>
      </c>
      <c r="D84" s="14">
        <v>79933.3</v>
      </c>
    </row>
    <row r="85" spans="1:4" ht="80.25" customHeight="1" x14ac:dyDescent="0.3">
      <c r="A85" s="33" t="s">
        <v>455</v>
      </c>
      <c r="B85" s="15" t="s">
        <v>128</v>
      </c>
      <c r="C85" s="14">
        <f>C86</f>
        <v>7390</v>
      </c>
      <c r="D85" s="14">
        <f>D86</f>
        <v>11617.8</v>
      </c>
    </row>
    <row r="86" spans="1:4" ht="36.75" customHeight="1" x14ac:dyDescent="0.3">
      <c r="A86" s="33" t="s">
        <v>468</v>
      </c>
      <c r="B86" s="15" t="s">
        <v>127</v>
      </c>
      <c r="C86" s="14">
        <v>7390</v>
      </c>
      <c r="D86" s="14">
        <v>11617.8</v>
      </c>
    </row>
    <row r="87" spans="1:4" ht="50.25" customHeight="1" x14ac:dyDescent="0.3">
      <c r="A87" s="33" t="s">
        <v>467</v>
      </c>
      <c r="B87" s="15"/>
      <c r="C87" s="14"/>
      <c r="D87" s="14"/>
    </row>
    <row r="88" spans="1:4" ht="47.25" x14ac:dyDescent="0.3">
      <c r="A88" s="33" t="s">
        <v>120</v>
      </c>
      <c r="B88" s="15" t="s">
        <v>122</v>
      </c>
      <c r="C88" s="14">
        <f>C89</f>
        <v>1100</v>
      </c>
      <c r="D88" s="14">
        <f>D89</f>
        <v>1418.8</v>
      </c>
    </row>
    <row r="89" spans="1:4" ht="33" customHeight="1" x14ac:dyDescent="0.3">
      <c r="A89" s="33" t="s">
        <v>121</v>
      </c>
      <c r="B89" s="15" t="s">
        <v>182</v>
      </c>
      <c r="C89" s="14">
        <v>1100</v>
      </c>
      <c r="D89" s="14">
        <v>1418.8</v>
      </c>
    </row>
    <row r="90" spans="1:4" ht="48.75" customHeight="1" x14ac:dyDescent="0.3">
      <c r="A90" s="33" t="s">
        <v>306</v>
      </c>
      <c r="B90" s="15" t="s">
        <v>305</v>
      </c>
      <c r="C90" s="14">
        <f>C91</f>
        <v>147</v>
      </c>
      <c r="D90" s="14">
        <f>D91</f>
        <v>228</v>
      </c>
    </row>
    <row r="91" spans="1:4" ht="49.5" customHeight="1" x14ac:dyDescent="0.3">
      <c r="A91" s="33" t="s">
        <v>308</v>
      </c>
      <c r="B91" s="15" t="s">
        <v>307</v>
      </c>
      <c r="C91" s="14">
        <f>C92</f>
        <v>147</v>
      </c>
      <c r="D91" s="14">
        <f>D92</f>
        <v>228</v>
      </c>
    </row>
    <row r="92" spans="1:4" ht="147.75" customHeight="1" x14ac:dyDescent="0.3">
      <c r="A92" s="33" t="s">
        <v>336</v>
      </c>
      <c r="B92" s="15" t="s">
        <v>304</v>
      </c>
      <c r="C92" s="14">
        <v>147</v>
      </c>
      <c r="D92" s="14">
        <v>228</v>
      </c>
    </row>
    <row r="93" spans="1:4" ht="32.25" customHeight="1" x14ac:dyDescent="0.3">
      <c r="A93" s="33" t="s">
        <v>46</v>
      </c>
      <c r="B93" s="15" t="s">
        <v>47</v>
      </c>
      <c r="C93" s="14">
        <f>C94</f>
        <v>268</v>
      </c>
      <c r="D93" s="14">
        <f>D94</f>
        <v>512.4</v>
      </c>
    </row>
    <row r="94" spans="1:4" ht="48.75" customHeight="1" x14ac:dyDescent="0.3">
      <c r="A94" s="33" t="s">
        <v>48</v>
      </c>
      <c r="B94" s="15" t="s">
        <v>49</v>
      </c>
      <c r="C94" s="14">
        <f>C95</f>
        <v>268</v>
      </c>
      <c r="D94" s="14">
        <f>D95</f>
        <v>512.4</v>
      </c>
    </row>
    <row r="95" spans="1:4" ht="63.75" customHeight="1" x14ac:dyDescent="0.3">
      <c r="A95" s="33" t="s">
        <v>50</v>
      </c>
      <c r="B95" s="15" t="s">
        <v>51</v>
      </c>
      <c r="C95" s="14">
        <v>268</v>
      </c>
      <c r="D95" s="14">
        <v>512.4</v>
      </c>
    </row>
    <row r="96" spans="1:4" ht="96" customHeight="1" x14ac:dyDescent="0.3">
      <c r="A96" s="33" t="s">
        <v>361</v>
      </c>
      <c r="B96" s="15" t="s">
        <v>353</v>
      </c>
      <c r="C96" s="14">
        <f>C97+C99</f>
        <v>576</v>
      </c>
      <c r="D96" s="14">
        <f>D97+D99</f>
        <v>645.79999999999995</v>
      </c>
    </row>
    <row r="97" spans="1:7" ht="93" customHeight="1" x14ac:dyDescent="0.3">
      <c r="A97" s="33" t="s">
        <v>355</v>
      </c>
      <c r="B97" s="15" t="s">
        <v>354</v>
      </c>
      <c r="C97" s="14">
        <f>C98</f>
        <v>26</v>
      </c>
      <c r="D97" s="14">
        <f>D98</f>
        <v>34.4</v>
      </c>
    </row>
    <row r="98" spans="1:7" ht="81" customHeight="1" x14ac:dyDescent="0.3">
      <c r="A98" s="33" t="s">
        <v>358</v>
      </c>
      <c r="B98" s="15" t="s">
        <v>356</v>
      </c>
      <c r="C98" s="14">
        <v>26</v>
      </c>
      <c r="D98" s="14">
        <v>34.4</v>
      </c>
    </row>
    <row r="99" spans="1:7" ht="112.5" customHeight="1" x14ac:dyDescent="0.3">
      <c r="A99" s="33" t="s">
        <v>359</v>
      </c>
      <c r="B99" s="15" t="s">
        <v>357</v>
      </c>
      <c r="C99" s="14">
        <f>C100</f>
        <v>550</v>
      </c>
      <c r="D99" s="14">
        <f>D100</f>
        <v>611.4</v>
      </c>
    </row>
    <row r="100" spans="1:7" ht="24.75" customHeight="1" x14ac:dyDescent="0.3">
      <c r="A100" s="33" t="s">
        <v>470</v>
      </c>
      <c r="B100" s="15" t="s">
        <v>360</v>
      </c>
      <c r="C100" s="14">
        <v>550</v>
      </c>
      <c r="D100" s="14">
        <v>611.4</v>
      </c>
    </row>
    <row r="101" spans="1:7" ht="96" customHeight="1" x14ac:dyDescent="0.3">
      <c r="A101" s="33" t="s">
        <v>469</v>
      </c>
      <c r="B101" s="15"/>
      <c r="C101" s="14"/>
      <c r="D101" s="14"/>
    </row>
    <row r="102" spans="1:7" ht="33" customHeight="1" x14ac:dyDescent="0.3">
      <c r="A102" s="33" t="s">
        <v>434</v>
      </c>
      <c r="B102" s="15" t="s">
        <v>52</v>
      </c>
      <c r="C102" s="14">
        <f>C103</f>
        <v>1122</v>
      </c>
      <c r="D102" s="14">
        <f>D103</f>
        <v>4133.8</v>
      </c>
      <c r="F102" s="10"/>
      <c r="G102" s="10"/>
    </row>
    <row r="103" spans="1:7" ht="19.5" customHeight="1" x14ac:dyDescent="0.3">
      <c r="A103" s="33" t="s">
        <v>53</v>
      </c>
      <c r="B103" s="15" t="s">
        <v>54</v>
      </c>
      <c r="C103" s="14">
        <f>C104+C106+C107+C111</f>
        <v>1122</v>
      </c>
      <c r="D103" s="14">
        <f>D104+D106+D107+D111</f>
        <v>4133.8</v>
      </c>
      <c r="F103" s="10"/>
      <c r="G103" s="10"/>
    </row>
    <row r="104" spans="1:7" ht="32.25" customHeight="1" x14ac:dyDescent="0.3">
      <c r="A104" s="33" t="s">
        <v>55</v>
      </c>
      <c r="B104" s="15" t="s">
        <v>56</v>
      </c>
      <c r="C104" s="14">
        <v>632.5</v>
      </c>
      <c r="D104" s="14">
        <v>1108.0999999999999</v>
      </c>
      <c r="F104" s="10"/>
      <c r="G104" s="10"/>
    </row>
    <row r="105" spans="1:7" ht="31.5" hidden="1" x14ac:dyDescent="0.3">
      <c r="A105" s="33" t="s">
        <v>57</v>
      </c>
      <c r="B105" s="15" t="s">
        <v>58</v>
      </c>
      <c r="C105" s="14">
        <v>0</v>
      </c>
      <c r="D105" s="14">
        <v>0</v>
      </c>
      <c r="F105" s="10"/>
      <c r="G105" s="10"/>
    </row>
    <row r="106" spans="1:7" ht="18" customHeight="1" x14ac:dyDescent="0.3">
      <c r="A106" s="33" t="s">
        <v>59</v>
      </c>
      <c r="B106" s="15" t="s">
        <v>60</v>
      </c>
      <c r="C106" s="14">
        <v>340</v>
      </c>
      <c r="D106" s="14">
        <v>2743.1</v>
      </c>
      <c r="F106" s="10"/>
      <c r="G106" s="10"/>
    </row>
    <row r="107" spans="1:7" ht="18" customHeight="1" x14ac:dyDescent="0.3">
      <c r="A107" s="33" t="s">
        <v>61</v>
      </c>
      <c r="B107" s="15" t="s">
        <v>62</v>
      </c>
      <c r="C107" s="14">
        <f>C108+C109</f>
        <v>149.5</v>
      </c>
      <c r="D107" s="14">
        <f>D108+D109</f>
        <v>282.60000000000002</v>
      </c>
      <c r="F107" s="10"/>
      <c r="G107" s="10"/>
    </row>
    <row r="108" spans="1:7" x14ac:dyDescent="0.3">
      <c r="A108" s="33" t="s">
        <v>163</v>
      </c>
      <c r="B108" s="15" t="s">
        <v>164</v>
      </c>
      <c r="C108" s="14">
        <v>149.5</v>
      </c>
      <c r="D108" s="14">
        <v>282.60000000000002</v>
      </c>
      <c r="F108" s="10"/>
      <c r="G108" s="10"/>
    </row>
    <row r="109" spans="1:7" hidden="1" x14ac:dyDescent="0.3">
      <c r="A109" s="33" t="s">
        <v>165</v>
      </c>
      <c r="B109" s="15" t="s">
        <v>166</v>
      </c>
      <c r="C109" s="14">
        <v>0</v>
      </c>
      <c r="D109" s="14">
        <v>0</v>
      </c>
      <c r="F109" s="10"/>
      <c r="G109" s="10"/>
    </row>
    <row r="110" spans="1:7" ht="47.25" hidden="1" x14ac:dyDescent="0.3">
      <c r="A110" s="33" t="s">
        <v>168</v>
      </c>
      <c r="B110" s="15" t="s">
        <v>167</v>
      </c>
      <c r="C110" s="14">
        <v>0</v>
      </c>
      <c r="D110" s="14">
        <v>0</v>
      </c>
      <c r="F110" s="10"/>
      <c r="G110" s="10"/>
    </row>
    <row r="111" spans="1:7" ht="46.5" hidden="1" customHeight="1" x14ac:dyDescent="0.3">
      <c r="A111" s="33" t="s">
        <v>168</v>
      </c>
      <c r="B111" s="15" t="s">
        <v>167</v>
      </c>
      <c r="C111" s="14">
        <v>0</v>
      </c>
      <c r="D111" s="14">
        <v>0</v>
      </c>
      <c r="F111" s="10"/>
      <c r="G111" s="10"/>
    </row>
    <row r="112" spans="1:7" ht="33.75" customHeight="1" x14ac:dyDescent="0.3">
      <c r="A112" s="33" t="s">
        <v>435</v>
      </c>
      <c r="B112" s="15" t="s">
        <v>63</v>
      </c>
      <c r="C112" s="14">
        <f>C113+C118</f>
        <v>11825.7</v>
      </c>
      <c r="D112" s="14">
        <f>D113+D118</f>
        <v>13193</v>
      </c>
    </row>
    <row r="113" spans="1:7" x14ac:dyDescent="0.3">
      <c r="A113" s="33" t="s">
        <v>64</v>
      </c>
      <c r="B113" s="15" t="s">
        <v>65</v>
      </c>
      <c r="C113" s="14">
        <f>C116+C114</f>
        <v>1900</v>
      </c>
      <c r="D113" s="14">
        <f>D116+D114</f>
        <v>2331.6999999999998</v>
      </c>
      <c r="F113" s="10"/>
      <c r="G113" s="10"/>
    </row>
    <row r="114" spans="1:7" x14ac:dyDescent="0.3">
      <c r="A114" s="33" t="s">
        <v>234</v>
      </c>
      <c r="B114" s="15" t="s">
        <v>232</v>
      </c>
      <c r="C114" s="14">
        <f>C115</f>
        <v>1400</v>
      </c>
      <c r="D114" s="14">
        <f>D115</f>
        <v>1758.5</v>
      </c>
      <c r="F114" s="10"/>
      <c r="G114" s="10"/>
    </row>
    <row r="115" spans="1:7" ht="47.25" x14ac:dyDescent="0.3">
      <c r="A115" s="33" t="s">
        <v>436</v>
      </c>
      <c r="B115" s="15" t="s">
        <v>233</v>
      </c>
      <c r="C115" s="14">
        <v>1400</v>
      </c>
      <c r="D115" s="14">
        <v>1758.5</v>
      </c>
      <c r="F115" s="10"/>
      <c r="G115" s="10"/>
    </row>
    <row r="116" spans="1:7" x14ac:dyDescent="0.3">
      <c r="A116" s="33" t="s">
        <v>66</v>
      </c>
      <c r="B116" s="15" t="s">
        <v>67</v>
      </c>
      <c r="C116" s="14">
        <f>C117</f>
        <v>500</v>
      </c>
      <c r="D116" s="14">
        <f>D117</f>
        <v>573.20000000000005</v>
      </c>
      <c r="F116" s="10"/>
      <c r="G116" s="10"/>
    </row>
    <row r="117" spans="1:7" ht="34.5" customHeight="1" x14ac:dyDescent="0.3">
      <c r="A117" s="33" t="s">
        <v>68</v>
      </c>
      <c r="B117" s="15" t="s">
        <v>69</v>
      </c>
      <c r="C117" s="14">
        <v>500</v>
      </c>
      <c r="D117" s="14">
        <v>573.20000000000005</v>
      </c>
      <c r="F117" s="10"/>
      <c r="G117" s="10"/>
    </row>
    <row r="118" spans="1:7" ht="17.25" customHeight="1" x14ac:dyDescent="0.3">
      <c r="A118" s="33" t="s">
        <v>70</v>
      </c>
      <c r="B118" s="15" t="s">
        <v>71</v>
      </c>
      <c r="C118" s="14">
        <f>C119+C122</f>
        <v>9925.7000000000007</v>
      </c>
      <c r="D118" s="14">
        <f>D119+D122</f>
        <v>10861.3</v>
      </c>
      <c r="F118" s="10"/>
      <c r="G118" s="10"/>
    </row>
    <row r="119" spans="1:7" ht="98.25" hidden="1" customHeight="1" x14ac:dyDescent="0.3">
      <c r="A119" s="33" t="s">
        <v>170</v>
      </c>
      <c r="B119" s="15" t="s">
        <v>171</v>
      </c>
      <c r="C119" s="14">
        <f>C120</f>
        <v>0</v>
      </c>
      <c r="D119" s="14">
        <f>D120</f>
        <v>0</v>
      </c>
      <c r="F119" s="10"/>
      <c r="G119" s="10"/>
    </row>
    <row r="120" spans="1:7" ht="98.25" hidden="1" customHeight="1" x14ac:dyDescent="0.3">
      <c r="A120" s="33" t="s">
        <v>169</v>
      </c>
      <c r="B120" s="15" t="s">
        <v>172</v>
      </c>
      <c r="C120" s="14">
        <v>0</v>
      </c>
      <c r="D120" s="14">
        <v>0</v>
      </c>
      <c r="F120" s="10"/>
      <c r="G120" s="10"/>
    </row>
    <row r="121" spans="1:7" ht="17.25" customHeight="1" x14ac:dyDescent="0.3">
      <c r="A121" s="33" t="s">
        <v>72</v>
      </c>
      <c r="B121" s="15" t="s">
        <v>73</v>
      </c>
      <c r="C121" s="14">
        <f>C122</f>
        <v>9925.7000000000007</v>
      </c>
      <c r="D121" s="14">
        <f>D122</f>
        <v>10861.3</v>
      </c>
      <c r="F121" s="10"/>
      <c r="G121" s="10"/>
    </row>
    <row r="122" spans="1:7" ht="33.75" customHeight="1" x14ac:dyDescent="0.3">
      <c r="A122" s="33" t="s">
        <v>74</v>
      </c>
      <c r="B122" s="15" t="s">
        <v>75</v>
      </c>
      <c r="C122" s="14">
        <v>9925.7000000000007</v>
      </c>
      <c r="D122" s="14">
        <v>10861.3</v>
      </c>
      <c r="F122" s="10"/>
      <c r="G122" s="10"/>
    </row>
    <row r="123" spans="1:7" ht="32.25" customHeight="1" x14ac:dyDescent="0.3">
      <c r="A123" s="33" t="s">
        <v>437</v>
      </c>
      <c r="B123" s="15" t="s">
        <v>76</v>
      </c>
      <c r="C123" s="14">
        <f>C124+C132+C136</f>
        <v>29380</v>
      </c>
      <c r="D123" s="14">
        <f>D124+D132+D136</f>
        <v>30996.9</v>
      </c>
    </row>
    <row r="124" spans="1:7" ht="94.5" customHeight="1" x14ac:dyDescent="0.3">
      <c r="A124" s="33" t="s">
        <v>152</v>
      </c>
      <c r="B124" s="15" t="s">
        <v>77</v>
      </c>
      <c r="C124" s="14">
        <f>C127+C129+C130+C128</f>
        <v>2001</v>
      </c>
      <c r="D124" s="14">
        <f>D127+D129+D130+D128</f>
        <v>2015.1</v>
      </c>
    </row>
    <row r="125" spans="1:7" ht="99" customHeight="1" x14ac:dyDescent="0.3">
      <c r="A125" s="33" t="s">
        <v>363</v>
      </c>
      <c r="B125" s="15" t="s">
        <v>362</v>
      </c>
      <c r="C125" s="14">
        <f>C128</f>
        <v>1981</v>
      </c>
      <c r="D125" s="14">
        <f>D128</f>
        <v>1994.5</v>
      </c>
    </row>
    <row r="126" spans="1:7" ht="96" customHeight="1" x14ac:dyDescent="0.3">
      <c r="A126" s="33" t="s">
        <v>144</v>
      </c>
      <c r="B126" s="15" t="s">
        <v>145</v>
      </c>
      <c r="C126" s="14">
        <f>C127</f>
        <v>20</v>
      </c>
      <c r="D126" s="14">
        <f>D127</f>
        <v>20.6</v>
      </c>
    </row>
    <row r="127" spans="1:7" ht="93.75" customHeight="1" x14ac:dyDescent="0.3">
      <c r="A127" s="33" t="s">
        <v>332</v>
      </c>
      <c r="B127" s="15" t="s">
        <v>146</v>
      </c>
      <c r="C127" s="14">
        <v>20</v>
      </c>
      <c r="D127" s="14">
        <v>20.6</v>
      </c>
    </row>
    <row r="128" spans="1:7" ht="54.75" customHeight="1" x14ac:dyDescent="0.3">
      <c r="A128" s="33" t="s">
        <v>472</v>
      </c>
      <c r="B128" s="15" t="s">
        <v>192</v>
      </c>
      <c r="C128" s="14">
        <v>1981</v>
      </c>
      <c r="D128" s="14">
        <v>1994.5</v>
      </c>
    </row>
    <row r="129" spans="1:4" ht="52.5" customHeight="1" x14ac:dyDescent="0.3">
      <c r="A129" s="33" t="s">
        <v>471</v>
      </c>
      <c r="B129" s="15"/>
      <c r="C129" s="14"/>
      <c r="D129" s="14"/>
    </row>
    <row r="130" spans="1:4" ht="47.25" hidden="1" customHeight="1" x14ac:dyDescent="0.3">
      <c r="A130" s="33" t="s">
        <v>337</v>
      </c>
      <c r="B130" s="15" t="s">
        <v>193</v>
      </c>
      <c r="C130" s="14">
        <v>0</v>
      </c>
      <c r="D130" s="14">
        <v>0</v>
      </c>
    </row>
    <row r="131" spans="1:4" ht="50.25" hidden="1" customHeight="1" x14ac:dyDescent="0.3">
      <c r="A131" s="33" t="s">
        <v>338</v>
      </c>
      <c r="B131" s="15"/>
      <c r="C131" s="14"/>
      <c r="D131" s="14"/>
    </row>
    <row r="132" spans="1:4" ht="31.5" x14ac:dyDescent="0.3">
      <c r="A132" s="33" t="s">
        <v>344</v>
      </c>
      <c r="B132" s="15" t="s">
        <v>78</v>
      </c>
      <c r="C132" s="14">
        <f>C133</f>
        <v>19661</v>
      </c>
      <c r="D132" s="14">
        <f>D133</f>
        <v>20316.900000000001</v>
      </c>
    </row>
    <row r="133" spans="1:4" ht="34.5" customHeight="1" x14ac:dyDescent="0.3">
      <c r="A133" s="33" t="s">
        <v>79</v>
      </c>
      <c r="B133" s="15" t="s">
        <v>80</v>
      </c>
      <c r="C133" s="14">
        <f>C134+C135</f>
        <v>19661</v>
      </c>
      <c r="D133" s="14">
        <f>D134+D135</f>
        <v>20316.900000000001</v>
      </c>
    </row>
    <row r="134" spans="1:4" ht="65.25" customHeight="1" x14ac:dyDescent="0.3">
      <c r="A134" s="33" t="s">
        <v>151</v>
      </c>
      <c r="B134" s="15" t="s">
        <v>150</v>
      </c>
      <c r="C134" s="14">
        <v>10500</v>
      </c>
      <c r="D134" s="14">
        <v>10839.9</v>
      </c>
    </row>
    <row r="135" spans="1:4" ht="51" customHeight="1" x14ac:dyDescent="0.3">
      <c r="A135" s="33" t="s">
        <v>123</v>
      </c>
      <c r="B135" s="15" t="s">
        <v>124</v>
      </c>
      <c r="C135" s="14">
        <v>9161</v>
      </c>
      <c r="D135" s="14">
        <v>9477</v>
      </c>
    </row>
    <row r="136" spans="1:4" ht="81" customHeight="1" x14ac:dyDescent="0.3">
      <c r="A136" s="33" t="s">
        <v>295</v>
      </c>
      <c r="B136" s="15" t="s">
        <v>364</v>
      </c>
      <c r="C136" s="14">
        <f>C137</f>
        <v>7718</v>
      </c>
      <c r="D136" s="14">
        <f>D137</f>
        <v>8664.9</v>
      </c>
    </row>
    <row r="137" spans="1:4" ht="78.75" customHeight="1" x14ac:dyDescent="0.3">
      <c r="A137" s="33" t="s">
        <v>339</v>
      </c>
      <c r="B137" s="15" t="s">
        <v>365</v>
      </c>
      <c r="C137" s="14">
        <f>C138+C140</f>
        <v>7718</v>
      </c>
      <c r="D137" s="14">
        <f>D138+D140</f>
        <v>8664.9</v>
      </c>
    </row>
    <row r="138" spans="1:4" ht="63" customHeight="1" x14ac:dyDescent="0.3">
      <c r="A138" s="45" t="s">
        <v>457</v>
      </c>
      <c r="B138" s="44" t="s">
        <v>366</v>
      </c>
      <c r="C138" s="46">
        <v>2640</v>
      </c>
      <c r="D138" s="46">
        <v>2879.5</v>
      </c>
    </row>
    <row r="139" spans="1:4" ht="34.5" customHeight="1" x14ac:dyDescent="0.3">
      <c r="A139" s="45"/>
      <c r="B139" s="44"/>
      <c r="C139" s="46"/>
      <c r="D139" s="46"/>
    </row>
    <row r="140" spans="1:4" ht="94.5" customHeight="1" x14ac:dyDescent="0.3">
      <c r="A140" s="33" t="s">
        <v>235</v>
      </c>
      <c r="B140" s="15" t="s">
        <v>367</v>
      </c>
      <c r="C140" s="14">
        <v>5078</v>
      </c>
      <c r="D140" s="14">
        <v>5785.4</v>
      </c>
    </row>
    <row r="141" spans="1:4" ht="18.75" customHeight="1" x14ac:dyDescent="0.3">
      <c r="A141" s="33" t="s">
        <v>438</v>
      </c>
      <c r="B141" s="15" t="s">
        <v>81</v>
      </c>
      <c r="C141" s="14">
        <f>C142+C180+C185+C195</f>
        <v>2926.1</v>
      </c>
      <c r="D141" s="14">
        <f>D142+D180+D185+D195</f>
        <v>8806.4999999999982</v>
      </c>
    </row>
    <row r="142" spans="1:4" ht="32.25" customHeight="1" x14ac:dyDescent="0.3">
      <c r="A142" s="33" t="s">
        <v>236</v>
      </c>
      <c r="B142" s="15" t="s">
        <v>237</v>
      </c>
      <c r="C142" s="14">
        <f>C143+C145+C149+C152+C164+C165+C169+C171+C173+C176+C178+C155+C161+C159</f>
        <v>1070</v>
      </c>
      <c r="D142" s="14">
        <f>D143+D145+D149+D152+D164+D165+D169+D171+D173+D176+D178+D155+D161+D157+D159</f>
        <v>2088.4</v>
      </c>
    </row>
    <row r="143" spans="1:4" ht="63" customHeight="1" x14ac:dyDescent="0.3">
      <c r="A143" s="33" t="s">
        <v>368</v>
      </c>
      <c r="B143" s="15" t="s">
        <v>238</v>
      </c>
      <c r="C143" s="14">
        <f>C144</f>
        <v>20</v>
      </c>
      <c r="D143" s="14">
        <f>D144</f>
        <v>20.100000000000001</v>
      </c>
    </row>
    <row r="144" spans="1:4" ht="82.5" customHeight="1" x14ac:dyDescent="0.3">
      <c r="A144" s="33" t="s">
        <v>439</v>
      </c>
      <c r="B144" s="15" t="s">
        <v>239</v>
      </c>
      <c r="C144" s="14">
        <v>20</v>
      </c>
      <c r="D144" s="14">
        <v>20.100000000000001</v>
      </c>
    </row>
    <row r="145" spans="1:4" ht="78.75" customHeight="1" x14ac:dyDescent="0.3">
      <c r="A145" s="33" t="s">
        <v>369</v>
      </c>
      <c r="B145" s="15" t="s">
        <v>240</v>
      </c>
      <c r="C145" s="14">
        <f>C146</f>
        <v>110</v>
      </c>
      <c r="D145" s="14">
        <f>D146</f>
        <v>151.5</v>
      </c>
    </row>
    <row r="146" spans="1:4" ht="61.5" customHeight="1" x14ac:dyDescent="0.3">
      <c r="A146" s="33" t="s">
        <v>475</v>
      </c>
      <c r="B146" s="15" t="s">
        <v>241</v>
      </c>
      <c r="C146" s="14">
        <v>110</v>
      </c>
      <c r="D146" s="14">
        <v>151.5</v>
      </c>
    </row>
    <row r="147" spans="1:4" ht="48" customHeight="1" x14ac:dyDescent="0.3">
      <c r="A147" s="45" t="s">
        <v>474</v>
      </c>
      <c r="B147" s="44"/>
      <c r="C147" s="46"/>
      <c r="D147" s="46"/>
    </row>
    <row r="148" spans="1:4" ht="2.25" customHeight="1" x14ac:dyDescent="0.3">
      <c r="A148" s="45"/>
      <c r="B148" s="44"/>
      <c r="C148" s="46"/>
      <c r="D148" s="46"/>
    </row>
    <row r="149" spans="1:4" ht="63" customHeight="1" x14ac:dyDescent="0.3">
      <c r="A149" s="33" t="s">
        <v>370</v>
      </c>
      <c r="B149" s="15" t="s">
        <v>242</v>
      </c>
      <c r="C149" s="14">
        <f>C150+C151</f>
        <v>27</v>
      </c>
      <c r="D149" s="14">
        <f>D150+D151</f>
        <v>37.200000000000003</v>
      </c>
    </row>
    <row r="150" spans="1:4" ht="82.5" customHeight="1" x14ac:dyDescent="0.3">
      <c r="A150" s="33" t="s">
        <v>371</v>
      </c>
      <c r="B150" s="15" t="s">
        <v>243</v>
      </c>
      <c r="C150" s="14">
        <v>12</v>
      </c>
      <c r="D150" s="14">
        <v>12.2</v>
      </c>
    </row>
    <row r="151" spans="1:4" ht="80.25" customHeight="1" x14ac:dyDescent="0.3">
      <c r="A151" s="33" t="s">
        <v>386</v>
      </c>
      <c r="B151" s="15" t="s">
        <v>244</v>
      </c>
      <c r="C151" s="14">
        <v>15</v>
      </c>
      <c r="D151" s="14">
        <v>25</v>
      </c>
    </row>
    <row r="152" spans="1:4" ht="64.5" customHeight="1" x14ac:dyDescent="0.3">
      <c r="A152" s="33" t="s">
        <v>372</v>
      </c>
      <c r="B152" s="15" t="s">
        <v>245</v>
      </c>
      <c r="C152" s="14">
        <f>C153+C154</f>
        <v>80</v>
      </c>
      <c r="D152" s="14">
        <f>D153+D154</f>
        <v>86.4</v>
      </c>
    </row>
    <row r="153" spans="1:4" ht="96.75" customHeight="1" x14ac:dyDescent="0.3">
      <c r="A153" s="33" t="s">
        <v>373</v>
      </c>
      <c r="B153" s="15" t="s">
        <v>246</v>
      </c>
      <c r="C153" s="14">
        <v>80</v>
      </c>
      <c r="D153" s="14">
        <v>86.4</v>
      </c>
    </row>
    <row r="154" spans="1:4" ht="81" hidden="1" customHeight="1" x14ac:dyDescent="0.3">
      <c r="A154" s="33" t="s">
        <v>374</v>
      </c>
      <c r="B154" s="15" t="s">
        <v>247</v>
      </c>
      <c r="C154" s="14">
        <v>0</v>
      </c>
      <c r="D154" s="14">
        <v>0</v>
      </c>
    </row>
    <row r="155" spans="1:4" ht="65.25" hidden="1" customHeight="1" x14ac:dyDescent="0.3">
      <c r="A155" s="33" t="s">
        <v>375</v>
      </c>
      <c r="B155" s="15" t="s">
        <v>248</v>
      </c>
      <c r="C155" s="14">
        <f>C156</f>
        <v>0</v>
      </c>
      <c r="D155" s="14">
        <f>D156</f>
        <v>0</v>
      </c>
    </row>
    <row r="156" spans="1:4" ht="97.5" hidden="1" customHeight="1" x14ac:dyDescent="0.3">
      <c r="A156" s="33" t="s">
        <v>376</v>
      </c>
      <c r="B156" s="15" t="s">
        <v>249</v>
      </c>
      <c r="C156" s="14">
        <v>0</v>
      </c>
      <c r="D156" s="14">
        <v>0</v>
      </c>
    </row>
    <row r="157" spans="1:4" ht="66" hidden="1" customHeight="1" x14ac:dyDescent="0.3">
      <c r="A157" s="33" t="s">
        <v>310</v>
      </c>
      <c r="B157" s="15" t="s">
        <v>309</v>
      </c>
      <c r="C157" s="14">
        <f>C158</f>
        <v>0</v>
      </c>
      <c r="D157" s="14">
        <f>D158</f>
        <v>0</v>
      </c>
    </row>
    <row r="158" spans="1:4" ht="81" hidden="1" customHeight="1" x14ac:dyDescent="0.3">
      <c r="A158" s="33" t="s">
        <v>340</v>
      </c>
      <c r="B158" s="15" t="s">
        <v>311</v>
      </c>
      <c r="C158" s="14">
        <v>0</v>
      </c>
      <c r="D158" s="14">
        <v>0</v>
      </c>
    </row>
    <row r="159" spans="1:4" ht="64.5" hidden="1" customHeight="1" x14ac:dyDescent="0.3">
      <c r="A159" s="33" t="s">
        <v>313</v>
      </c>
      <c r="B159" s="15" t="s">
        <v>312</v>
      </c>
      <c r="C159" s="14">
        <f>C160</f>
        <v>0</v>
      </c>
      <c r="D159" s="14">
        <f>D160</f>
        <v>0</v>
      </c>
    </row>
    <row r="160" spans="1:4" ht="84.75" hidden="1" customHeight="1" x14ac:dyDescent="0.3">
      <c r="A160" s="33" t="s">
        <v>315</v>
      </c>
      <c r="B160" s="15" t="s">
        <v>314</v>
      </c>
      <c r="C160" s="14">
        <v>0</v>
      </c>
      <c r="D160" s="14">
        <v>0</v>
      </c>
    </row>
    <row r="161" spans="1:8" ht="64.5" customHeight="1" x14ac:dyDescent="0.3">
      <c r="A161" s="33" t="s">
        <v>379</v>
      </c>
      <c r="B161" s="15" t="s">
        <v>250</v>
      </c>
      <c r="C161" s="14">
        <f>C162</f>
        <v>8</v>
      </c>
      <c r="D161" s="14">
        <f>D162</f>
        <v>10</v>
      </c>
    </row>
    <row r="162" spans="1:8" ht="81" customHeight="1" x14ac:dyDescent="0.3">
      <c r="A162" s="33" t="s">
        <v>377</v>
      </c>
      <c r="B162" s="15" t="s">
        <v>251</v>
      </c>
      <c r="C162" s="14">
        <v>8</v>
      </c>
      <c r="D162" s="14">
        <v>10</v>
      </c>
    </row>
    <row r="163" spans="1:8" ht="79.5" customHeight="1" x14ac:dyDescent="0.3">
      <c r="A163" s="33" t="s">
        <v>378</v>
      </c>
      <c r="B163" s="15" t="s">
        <v>252</v>
      </c>
      <c r="C163" s="14">
        <f>C164</f>
        <v>300</v>
      </c>
      <c r="D163" s="14">
        <f>D164</f>
        <v>778.3</v>
      </c>
    </row>
    <row r="164" spans="1:8" ht="113.25" customHeight="1" x14ac:dyDescent="0.3">
      <c r="A164" s="33" t="s">
        <v>385</v>
      </c>
      <c r="B164" s="15" t="s">
        <v>253</v>
      </c>
      <c r="C164" s="14">
        <v>300</v>
      </c>
      <c r="D164" s="14">
        <v>778.3</v>
      </c>
    </row>
    <row r="165" spans="1:8" ht="80.25" customHeight="1" x14ac:dyDescent="0.3">
      <c r="A165" s="33" t="s">
        <v>456</v>
      </c>
      <c r="B165" s="15" t="s">
        <v>254</v>
      </c>
      <c r="C165" s="14">
        <f>C166</f>
        <v>40</v>
      </c>
      <c r="D165" s="14">
        <f>D166+D168</f>
        <v>50.2</v>
      </c>
    </row>
    <row r="166" spans="1:8" ht="48.75" customHeight="1" x14ac:dyDescent="0.3">
      <c r="A166" s="33" t="s">
        <v>477</v>
      </c>
      <c r="B166" s="15" t="s">
        <v>255</v>
      </c>
      <c r="C166" s="14">
        <v>40</v>
      </c>
      <c r="D166" s="14">
        <v>50.2</v>
      </c>
    </row>
    <row r="167" spans="1:8" ht="67.5" customHeight="1" x14ac:dyDescent="0.3">
      <c r="A167" s="33" t="s">
        <v>478</v>
      </c>
      <c r="B167" s="15"/>
      <c r="C167" s="14"/>
      <c r="D167" s="14"/>
    </row>
    <row r="168" spans="1:8" ht="111" hidden="1" customHeight="1" x14ac:dyDescent="0.3">
      <c r="A168" s="33" t="s">
        <v>294</v>
      </c>
      <c r="B168" s="15" t="s">
        <v>256</v>
      </c>
      <c r="C168" s="14"/>
      <c r="D168" s="14"/>
      <c r="H168" s="11" t="s">
        <v>257</v>
      </c>
    </row>
    <row r="169" spans="1:8" ht="63" hidden="1" customHeight="1" x14ac:dyDescent="0.3">
      <c r="A169" s="33" t="s">
        <v>380</v>
      </c>
      <c r="B169" s="15" t="s">
        <v>258</v>
      </c>
      <c r="C169" s="14">
        <f>C170</f>
        <v>0</v>
      </c>
      <c r="D169" s="14">
        <f>D170</f>
        <v>0</v>
      </c>
    </row>
    <row r="170" spans="1:8" ht="70.5" hidden="1" customHeight="1" x14ac:dyDescent="0.3">
      <c r="A170" s="33" t="s">
        <v>381</v>
      </c>
      <c r="B170" s="15" t="s">
        <v>259</v>
      </c>
      <c r="C170" s="14">
        <v>0</v>
      </c>
      <c r="D170" s="14">
        <v>0</v>
      </c>
    </row>
    <row r="171" spans="1:8" ht="65.25" customHeight="1" x14ac:dyDescent="0.3">
      <c r="A171" s="33" t="s">
        <v>382</v>
      </c>
      <c r="B171" s="15" t="s">
        <v>260</v>
      </c>
      <c r="C171" s="14">
        <f>C172</f>
        <v>8</v>
      </c>
      <c r="D171" s="14">
        <f>D172</f>
        <v>8.3000000000000007</v>
      </c>
    </row>
    <row r="172" spans="1:8" ht="95.25" customHeight="1" x14ac:dyDescent="0.3">
      <c r="A172" s="33" t="s">
        <v>440</v>
      </c>
      <c r="B172" s="15" t="s">
        <v>261</v>
      </c>
      <c r="C172" s="14">
        <v>8</v>
      </c>
      <c r="D172" s="14">
        <v>8.3000000000000007</v>
      </c>
    </row>
    <row r="173" spans="1:8" ht="111" customHeight="1" x14ac:dyDescent="0.3">
      <c r="A173" s="33" t="s">
        <v>388</v>
      </c>
      <c r="B173" s="15" t="s">
        <v>262</v>
      </c>
      <c r="C173" s="14">
        <f>C174</f>
        <v>30</v>
      </c>
      <c r="D173" s="14">
        <f>D174</f>
        <v>37.5</v>
      </c>
    </row>
    <row r="174" spans="1:8" ht="130.5" customHeight="1" x14ac:dyDescent="0.3">
      <c r="A174" s="33" t="s">
        <v>387</v>
      </c>
      <c r="B174" s="15" t="s">
        <v>263</v>
      </c>
      <c r="C174" s="14">
        <v>30</v>
      </c>
      <c r="D174" s="14">
        <v>37.5</v>
      </c>
    </row>
    <row r="175" spans="1:8" ht="48" hidden="1" customHeight="1" x14ac:dyDescent="0.3">
      <c r="A175" s="33" t="s">
        <v>341</v>
      </c>
      <c r="B175" s="15"/>
      <c r="C175" s="14"/>
      <c r="D175" s="14"/>
    </row>
    <row r="176" spans="1:8" ht="65.25" customHeight="1" x14ac:dyDescent="0.3">
      <c r="A176" s="33" t="s">
        <v>383</v>
      </c>
      <c r="B176" s="15" t="s">
        <v>264</v>
      </c>
      <c r="C176" s="14">
        <f>C177</f>
        <v>207</v>
      </c>
      <c r="D176" s="14">
        <f>D177</f>
        <v>267.39999999999998</v>
      </c>
    </row>
    <row r="177" spans="1:4" ht="81" customHeight="1" x14ac:dyDescent="0.3">
      <c r="A177" s="33" t="s">
        <v>384</v>
      </c>
      <c r="B177" s="15" t="s">
        <v>265</v>
      </c>
      <c r="C177" s="14">
        <v>207</v>
      </c>
      <c r="D177" s="14">
        <v>267.39999999999998</v>
      </c>
    </row>
    <row r="178" spans="1:4" ht="81.75" customHeight="1" x14ac:dyDescent="0.3">
      <c r="A178" s="33" t="s">
        <v>441</v>
      </c>
      <c r="B178" s="15" t="s">
        <v>266</v>
      </c>
      <c r="C178" s="14">
        <f>C179</f>
        <v>240</v>
      </c>
      <c r="D178" s="14">
        <f>D179</f>
        <v>641.5</v>
      </c>
    </row>
    <row r="179" spans="1:4" ht="93.75" customHeight="1" x14ac:dyDescent="0.3">
      <c r="A179" s="33" t="s">
        <v>389</v>
      </c>
      <c r="B179" s="15" t="s">
        <v>267</v>
      </c>
      <c r="C179" s="14">
        <v>240</v>
      </c>
      <c r="D179" s="14">
        <v>641.5</v>
      </c>
    </row>
    <row r="180" spans="1:4" ht="128.25" customHeight="1" x14ac:dyDescent="0.3">
      <c r="A180" s="33" t="s">
        <v>442</v>
      </c>
      <c r="B180" s="15" t="s">
        <v>268</v>
      </c>
      <c r="C180" s="14">
        <f>C181+C183</f>
        <v>1304.6999999999998</v>
      </c>
      <c r="D180" s="14">
        <f>D181+D183</f>
        <v>7122.7999999999993</v>
      </c>
    </row>
    <row r="181" spans="1:4" ht="62.25" customHeight="1" x14ac:dyDescent="0.3">
      <c r="A181" s="43" t="s">
        <v>443</v>
      </c>
      <c r="B181" s="15" t="s">
        <v>269</v>
      </c>
      <c r="C181" s="14">
        <f>C182</f>
        <v>4.0999999999999996</v>
      </c>
      <c r="D181" s="14">
        <f>D182</f>
        <v>4.9000000000000004</v>
      </c>
    </row>
    <row r="182" spans="1:4" ht="81" customHeight="1" x14ac:dyDescent="0.3">
      <c r="A182" s="33" t="s">
        <v>390</v>
      </c>
      <c r="B182" s="15" t="s">
        <v>270</v>
      </c>
      <c r="C182" s="14">
        <v>4.0999999999999996</v>
      </c>
      <c r="D182" s="14">
        <v>4.9000000000000004</v>
      </c>
    </row>
    <row r="183" spans="1:4" ht="96" customHeight="1" x14ac:dyDescent="0.3">
      <c r="A183" s="33" t="s">
        <v>342</v>
      </c>
      <c r="B183" s="15" t="s">
        <v>271</v>
      </c>
      <c r="C183" s="14">
        <f>C184</f>
        <v>1300.5999999999999</v>
      </c>
      <c r="D183" s="14">
        <f>D184</f>
        <v>7117.9</v>
      </c>
    </row>
    <row r="184" spans="1:4" ht="81" customHeight="1" x14ac:dyDescent="0.3">
      <c r="A184" s="33" t="s">
        <v>293</v>
      </c>
      <c r="B184" s="15" t="s">
        <v>272</v>
      </c>
      <c r="C184" s="14">
        <v>1300.5999999999999</v>
      </c>
      <c r="D184" s="14">
        <v>7117.9</v>
      </c>
    </row>
    <row r="185" spans="1:4" ht="18" customHeight="1" x14ac:dyDescent="0.3">
      <c r="A185" s="33" t="s">
        <v>296</v>
      </c>
      <c r="B185" s="15" t="s">
        <v>273</v>
      </c>
      <c r="C185" s="14">
        <f>C186+C189</f>
        <v>351.4</v>
      </c>
      <c r="D185" s="14">
        <f>D186+D189</f>
        <v>-992.19999999999993</v>
      </c>
    </row>
    <row r="186" spans="1:4" ht="96" customHeight="1" x14ac:dyDescent="0.3">
      <c r="A186" s="33" t="s">
        <v>444</v>
      </c>
      <c r="B186" s="15" t="s">
        <v>274</v>
      </c>
      <c r="C186" s="14">
        <f>C187+C188</f>
        <v>324.39999999999998</v>
      </c>
      <c r="D186" s="14">
        <f>D187+D188</f>
        <v>324.39999999999998</v>
      </c>
    </row>
    <row r="187" spans="1:4" ht="46.5" customHeight="1" x14ac:dyDescent="0.3">
      <c r="A187" s="33" t="s">
        <v>454</v>
      </c>
      <c r="B187" s="15" t="s">
        <v>275</v>
      </c>
      <c r="C187" s="14">
        <v>222.5</v>
      </c>
      <c r="D187" s="14">
        <v>222.5</v>
      </c>
    </row>
    <row r="188" spans="1:4" ht="63" customHeight="1" x14ac:dyDescent="0.3">
      <c r="A188" s="33" t="s">
        <v>392</v>
      </c>
      <c r="B188" s="15" t="s">
        <v>391</v>
      </c>
      <c r="C188" s="14">
        <v>101.9</v>
      </c>
      <c r="D188" s="14">
        <v>101.9</v>
      </c>
    </row>
    <row r="189" spans="1:4" ht="78" customHeight="1" x14ac:dyDescent="0.3">
      <c r="A189" s="33" t="s">
        <v>445</v>
      </c>
      <c r="B189" s="15" t="s">
        <v>276</v>
      </c>
      <c r="C189" s="14">
        <f>C190+C191</f>
        <v>27</v>
      </c>
      <c r="D189" s="14">
        <f>D190+D191</f>
        <v>-1316.6</v>
      </c>
    </row>
    <row r="190" spans="1:4" ht="66" customHeight="1" x14ac:dyDescent="0.3">
      <c r="A190" s="33" t="s">
        <v>446</v>
      </c>
      <c r="B190" s="15" t="s">
        <v>277</v>
      </c>
      <c r="C190" s="14">
        <v>7</v>
      </c>
      <c r="D190" s="14">
        <v>-1341.3</v>
      </c>
    </row>
    <row r="191" spans="1:4" ht="81" customHeight="1" x14ac:dyDescent="0.3">
      <c r="A191" s="33" t="s">
        <v>447</v>
      </c>
      <c r="B191" s="15" t="s">
        <v>278</v>
      </c>
      <c r="C191" s="14">
        <v>20</v>
      </c>
      <c r="D191" s="14">
        <v>24.7</v>
      </c>
    </row>
    <row r="192" spans="1:4" ht="98.25" hidden="1" customHeight="1" x14ac:dyDescent="0.3">
      <c r="A192" s="33" t="s">
        <v>173</v>
      </c>
      <c r="B192" s="15" t="s">
        <v>174</v>
      </c>
      <c r="C192" s="14">
        <v>0</v>
      </c>
      <c r="D192" s="14">
        <f>D193</f>
        <v>0</v>
      </c>
    </row>
    <row r="193" spans="1:5" ht="98.25" hidden="1" customHeight="1" x14ac:dyDescent="0.3">
      <c r="A193" s="33" t="s">
        <v>184</v>
      </c>
      <c r="B193" s="15" t="s">
        <v>176</v>
      </c>
      <c r="C193" s="14">
        <v>0</v>
      </c>
      <c r="D193" s="14">
        <f>D194</f>
        <v>0</v>
      </c>
    </row>
    <row r="194" spans="1:5" ht="98.25" hidden="1" customHeight="1" x14ac:dyDescent="0.3">
      <c r="A194" s="33" t="s">
        <v>175</v>
      </c>
      <c r="B194" s="15" t="s">
        <v>177</v>
      </c>
      <c r="C194" s="14">
        <v>0</v>
      </c>
      <c r="D194" s="14">
        <v>0</v>
      </c>
    </row>
    <row r="195" spans="1:5" ht="13.5" customHeight="1" x14ac:dyDescent="0.3">
      <c r="A195" s="33" t="s">
        <v>279</v>
      </c>
      <c r="B195" s="15" t="s">
        <v>280</v>
      </c>
      <c r="C195" s="14">
        <f>C196</f>
        <v>200</v>
      </c>
      <c r="D195" s="14">
        <f>D196</f>
        <v>587.5</v>
      </c>
    </row>
    <row r="196" spans="1:5" ht="124.5" customHeight="1" x14ac:dyDescent="0.3">
      <c r="A196" s="33" t="s">
        <v>479</v>
      </c>
      <c r="B196" s="15" t="s">
        <v>281</v>
      </c>
      <c r="C196" s="14">
        <v>200</v>
      </c>
      <c r="D196" s="14">
        <v>587.5</v>
      </c>
    </row>
    <row r="197" spans="1:5" ht="15.75" customHeight="1" x14ac:dyDescent="0.3">
      <c r="A197" s="33" t="s">
        <v>448</v>
      </c>
      <c r="B197" s="15" t="s">
        <v>82</v>
      </c>
      <c r="C197" s="14">
        <f>C198+C200</f>
        <v>0</v>
      </c>
      <c r="D197" s="14">
        <f>D198+D200</f>
        <v>-8.6</v>
      </c>
      <c r="E197" s="2"/>
    </row>
    <row r="198" spans="1:5" ht="17.25" customHeight="1" x14ac:dyDescent="0.3">
      <c r="A198" s="33" t="s">
        <v>83</v>
      </c>
      <c r="B198" s="15" t="s">
        <v>84</v>
      </c>
      <c r="C198" s="14">
        <f>C199</f>
        <v>0</v>
      </c>
      <c r="D198" s="14">
        <f>D199</f>
        <v>-8.6</v>
      </c>
      <c r="E198" s="2"/>
    </row>
    <row r="199" spans="1:5" ht="32.25" customHeight="1" x14ac:dyDescent="0.3">
      <c r="A199" s="33" t="s">
        <v>85</v>
      </c>
      <c r="B199" s="15" t="s">
        <v>86</v>
      </c>
      <c r="C199" s="14">
        <v>0</v>
      </c>
      <c r="D199" s="14">
        <v>-8.6</v>
      </c>
      <c r="E199" s="2"/>
    </row>
    <row r="200" spans="1:5" hidden="1" x14ac:dyDescent="0.3">
      <c r="A200" s="33" t="s">
        <v>87</v>
      </c>
      <c r="B200" s="15" t="s">
        <v>88</v>
      </c>
      <c r="C200" s="14">
        <f>C201</f>
        <v>0</v>
      </c>
      <c r="D200" s="14">
        <f>D201</f>
        <v>0</v>
      </c>
    </row>
    <row r="201" spans="1:5" ht="98.25" hidden="1" customHeight="1" x14ac:dyDescent="0.3">
      <c r="A201" s="33" t="s">
        <v>89</v>
      </c>
      <c r="B201" s="15" t="s">
        <v>90</v>
      </c>
      <c r="C201" s="14">
        <v>0</v>
      </c>
      <c r="D201" s="14">
        <v>0</v>
      </c>
    </row>
    <row r="202" spans="1:5" ht="16.5" customHeight="1" x14ac:dyDescent="0.3">
      <c r="A202" s="34" t="s">
        <v>449</v>
      </c>
      <c r="B202" s="20" t="s">
        <v>91</v>
      </c>
      <c r="C202" s="21">
        <f>C203+C253+C262+C250</f>
        <v>2296226.8000000003</v>
      </c>
      <c r="D202" s="21">
        <f>D203+D253+D262+D250</f>
        <v>2092677.6299999994</v>
      </c>
    </row>
    <row r="203" spans="1:5" ht="49.5" customHeight="1" x14ac:dyDescent="0.3">
      <c r="A203" s="34" t="s">
        <v>450</v>
      </c>
      <c r="B203" s="20" t="s">
        <v>92</v>
      </c>
      <c r="C203" s="21">
        <f>C211+C227+C243+C204</f>
        <v>2260783.9</v>
      </c>
      <c r="D203" s="21">
        <f>D211+D227+D243+D204</f>
        <v>2057251.3299999996</v>
      </c>
    </row>
    <row r="204" spans="1:5" ht="21.75" customHeight="1" x14ac:dyDescent="0.3">
      <c r="A204" s="34" t="s">
        <v>153</v>
      </c>
      <c r="B204" s="20" t="s">
        <v>194</v>
      </c>
      <c r="C204" s="21">
        <f>C205+C207+C209</f>
        <v>81030.399999999994</v>
      </c>
      <c r="D204" s="21">
        <f>D205+D207+D209</f>
        <v>81030.399999999994</v>
      </c>
    </row>
    <row r="205" spans="1:5" ht="16.5" customHeight="1" x14ac:dyDescent="0.3">
      <c r="A205" s="34" t="s">
        <v>154</v>
      </c>
      <c r="B205" s="20" t="s">
        <v>195</v>
      </c>
      <c r="C205" s="21">
        <f>SUM(C206)</f>
        <v>53401.5</v>
      </c>
      <c r="D205" s="21">
        <f>SUM(D206)</f>
        <v>53401.5</v>
      </c>
    </row>
    <row r="206" spans="1:5" ht="49.5" customHeight="1" x14ac:dyDescent="0.3">
      <c r="A206" s="34" t="s">
        <v>282</v>
      </c>
      <c r="B206" s="20" t="s">
        <v>196</v>
      </c>
      <c r="C206" s="21">
        <v>53401.5</v>
      </c>
      <c r="D206" s="21">
        <v>53401.5</v>
      </c>
    </row>
    <row r="207" spans="1:5" ht="34.5" customHeight="1" x14ac:dyDescent="0.3">
      <c r="A207" s="34" t="s">
        <v>179</v>
      </c>
      <c r="B207" s="20" t="s">
        <v>198</v>
      </c>
      <c r="C207" s="21">
        <f>C208</f>
        <v>21271.200000000001</v>
      </c>
      <c r="D207" s="21">
        <f>D208</f>
        <v>21271.200000000001</v>
      </c>
    </row>
    <row r="208" spans="1:5" ht="33.75" customHeight="1" x14ac:dyDescent="0.3">
      <c r="A208" s="34" t="s">
        <v>178</v>
      </c>
      <c r="B208" s="20" t="s">
        <v>197</v>
      </c>
      <c r="C208" s="21">
        <v>21271.200000000001</v>
      </c>
      <c r="D208" s="21">
        <v>21271.200000000001</v>
      </c>
    </row>
    <row r="209" spans="1:4" ht="19.5" customHeight="1" x14ac:dyDescent="0.3">
      <c r="A209" s="34" t="s">
        <v>283</v>
      </c>
      <c r="B209" s="20" t="s">
        <v>285</v>
      </c>
      <c r="C209" s="21">
        <f>C210</f>
        <v>6357.7</v>
      </c>
      <c r="D209" s="21">
        <f>D210</f>
        <v>6357.7</v>
      </c>
    </row>
    <row r="210" spans="1:4" ht="16.5" customHeight="1" x14ac:dyDescent="0.3">
      <c r="A210" s="34" t="s">
        <v>284</v>
      </c>
      <c r="B210" s="20" t="s">
        <v>286</v>
      </c>
      <c r="C210" s="21">
        <v>6357.7</v>
      </c>
      <c r="D210" s="21">
        <v>6357.7</v>
      </c>
    </row>
    <row r="211" spans="1:4" ht="33" customHeight="1" x14ac:dyDescent="0.3">
      <c r="A211" s="34" t="s">
        <v>155</v>
      </c>
      <c r="B211" s="20" t="s">
        <v>199</v>
      </c>
      <c r="C211" s="21">
        <f>C212+C221+C225+C214+C219+C216+C223</f>
        <v>393748.89999999997</v>
      </c>
      <c r="D211" s="21">
        <f>D212+D221+D225+D214+D219+D216+D223</f>
        <v>311788.23</v>
      </c>
    </row>
    <row r="212" spans="1:4" ht="32.25" customHeight="1" x14ac:dyDescent="0.3">
      <c r="A212" s="34" t="s">
        <v>319</v>
      </c>
      <c r="B212" s="20" t="s">
        <v>318</v>
      </c>
      <c r="C212" s="21">
        <f>C213</f>
        <v>225182.7</v>
      </c>
      <c r="D212" s="21">
        <f>D213</f>
        <v>143378.82999999999</v>
      </c>
    </row>
    <row r="213" spans="1:4" ht="46.5" customHeight="1" x14ac:dyDescent="0.3">
      <c r="A213" s="34" t="s">
        <v>317</v>
      </c>
      <c r="B213" s="20" t="s">
        <v>316</v>
      </c>
      <c r="C213" s="21">
        <v>225182.7</v>
      </c>
      <c r="D213" s="21">
        <v>143378.82999999999</v>
      </c>
    </row>
    <row r="214" spans="1:4" ht="66" hidden="1" customHeight="1" x14ac:dyDescent="0.3">
      <c r="A214" s="34" t="s">
        <v>320</v>
      </c>
      <c r="B214" s="20" t="s">
        <v>331</v>
      </c>
      <c r="C214" s="21">
        <f>C215</f>
        <v>0</v>
      </c>
      <c r="D214" s="21">
        <f>D215</f>
        <v>0</v>
      </c>
    </row>
    <row r="215" spans="1:4" ht="34.5" hidden="1" customHeight="1" x14ac:dyDescent="0.3">
      <c r="A215" s="34" t="s">
        <v>345</v>
      </c>
      <c r="B215" s="20" t="s">
        <v>330</v>
      </c>
      <c r="C215" s="21">
        <v>0</v>
      </c>
      <c r="D215" s="21">
        <v>0</v>
      </c>
    </row>
    <row r="216" spans="1:4" ht="33.75" customHeight="1" x14ac:dyDescent="0.3">
      <c r="A216" s="34" t="s">
        <v>394</v>
      </c>
      <c r="B216" s="20" t="s">
        <v>393</v>
      </c>
      <c r="C216" s="21">
        <f>C217</f>
        <v>2413.3000000000002</v>
      </c>
      <c r="D216" s="21">
        <f>D217</f>
        <v>2316.6999999999998</v>
      </c>
    </row>
    <row r="217" spans="1:4" ht="48" customHeight="1" x14ac:dyDescent="0.3">
      <c r="A217" s="34" t="s">
        <v>396</v>
      </c>
      <c r="B217" s="20" t="s">
        <v>395</v>
      </c>
      <c r="C217" s="21">
        <v>2413.3000000000002</v>
      </c>
      <c r="D217" s="21">
        <v>2316.6999999999998</v>
      </c>
    </row>
    <row r="218" spans="1:4" ht="49.5" hidden="1" customHeight="1" x14ac:dyDescent="0.3">
      <c r="A218" s="34" t="s">
        <v>346</v>
      </c>
      <c r="B218" s="20"/>
      <c r="C218" s="21"/>
      <c r="D218" s="21"/>
    </row>
    <row r="219" spans="1:4" ht="62.25" customHeight="1" x14ac:dyDescent="0.3">
      <c r="A219" s="34" t="s">
        <v>398</v>
      </c>
      <c r="B219" s="20" t="s">
        <v>287</v>
      </c>
      <c r="C219" s="21">
        <f>C220</f>
        <v>70099.399999999994</v>
      </c>
      <c r="D219" s="21">
        <f>D220</f>
        <v>70099.399999999994</v>
      </c>
    </row>
    <row r="220" spans="1:4" ht="63.75" customHeight="1" x14ac:dyDescent="0.3">
      <c r="A220" s="34" t="s">
        <v>397</v>
      </c>
      <c r="B220" s="20" t="s">
        <v>288</v>
      </c>
      <c r="C220" s="21">
        <v>70099.399999999994</v>
      </c>
      <c r="D220" s="21">
        <v>70099.399999999994</v>
      </c>
    </row>
    <row r="221" spans="1:4" ht="32.25" customHeight="1" x14ac:dyDescent="0.3">
      <c r="A221" s="34" t="s">
        <v>180</v>
      </c>
      <c r="B221" s="20" t="s">
        <v>200</v>
      </c>
      <c r="C221" s="21">
        <f>C222</f>
        <v>2573</v>
      </c>
      <c r="D221" s="21">
        <f>D222</f>
        <v>2572.8000000000002</v>
      </c>
    </row>
    <row r="222" spans="1:4" ht="33.75" customHeight="1" x14ac:dyDescent="0.3">
      <c r="A222" s="34" t="s">
        <v>181</v>
      </c>
      <c r="B222" s="20" t="s">
        <v>201</v>
      </c>
      <c r="C222" s="21">
        <v>2573</v>
      </c>
      <c r="D222" s="21">
        <v>2572.8000000000002</v>
      </c>
    </row>
    <row r="223" spans="1:4" ht="18.75" customHeight="1" x14ac:dyDescent="0.3">
      <c r="A223" s="34" t="s">
        <v>402</v>
      </c>
      <c r="B223" s="20" t="s">
        <v>401</v>
      </c>
      <c r="C223" s="21">
        <f>C224</f>
        <v>5000</v>
      </c>
      <c r="D223" s="21">
        <f>D224</f>
        <v>5000</v>
      </c>
    </row>
    <row r="224" spans="1:4" ht="33.75" customHeight="1" x14ac:dyDescent="0.3">
      <c r="A224" s="34" t="s">
        <v>400</v>
      </c>
      <c r="B224" s="20" t="s">
        <v>399</v>
      </c>
      <c r="C224" s="21">
        <v>5000</v>
      </c>
      <c r="D224" s="21">
        <v>5000</v>
      </c>
    </row>
    <row r="225" spans="1:4" x14ac:dyDescent="0.3">
      <c r="A225" s="34" t="s">
        <v>93</v>
      </c>
      <c r="B225" s="20" t="s">
        <v>202</v>
      </c>
      <c r="C225" s="21">
        <f>C226</f>
        <v>88480.5</v>
      </c>
      <c r="D225" s="21">
        <f>D226</f>
        <v>88420.5</v>
      </c>
    </row>
    <row r="226" spans="1:4" x14ac:dyDescent="0.3">
      <c r="A226" s="34" t="s">
        <v>94</v>
      </c>
      <c r="B226" s="20" t="s">
        <v>203</v>
      </c>
      <c r="C226" s="21">
        <v>88480.5</v>
      </c>
      <c r="D226" s="21">
        <v>88420.5</v>
      </c>
    </row>
    <row r="227" spans="1:4" ht="33" customHeight="1" x14ac:dyDescent="0.3">
      <c r="A227" s="34" t="s">
        <v>156</v>
      </c>
      <c r="B227" s="20" t="s">
        <v>204</v>
      </c>
      <c r="C227" s="21">
        <f>C228+C230+C232+C237+C235+C239+C241</f>
        <v>1295184.8999999999</v>
      </c>
      <c r="D227" s="21">
        <f>D228+D230+D232+D237+D235+D239+D241</f>
        <v>1292519.2999999998</v>
      </c>
    </row>
    <row r="228" spans="1:4" ht="31.5" customHeight="1" x14ac:dyDescent="0.3">
      <c r="A228" s="34" t="s">
        <v>105</v>
      </c>
      <c r="B228" s="20" t="s">
        <v>205</v>
      </c>
      <c r="C228" s="21">
        <f>C229</f>
        <v>1168341.2</v>
      </c>
      <c r="D228" s="21">
        <f>D229</f>
        <v>1167732.3999999999</v>
      </c>
    </row>
    <row r="229" spans="1:4" ht="33" customHeight="1" x14ac:dyDescent="0.3">
      <c r="A229" s="34" t="s">
        <v>95</v>
      </c>
      <c r="B229" s="20" t="s">
        <v>206</v>
      </c>
      <c r="C229" s="21">
        <v>1168341.2</v>
      </c>
      <c r="D229" s="21">
        <v>1167732.3999999999</v>
      </c>
    </row>
    <row r="230" spans="1:4" ht="48" hidden="1" customHeight="1" x14ac:dyDescent="0.3">
      <c r="A230" s="34" t="s">
        <v>157</v>
      </c>
      <c r="B230" s="20" t="s">
        <v>207</v>
      </c>
      <c r="C230" s="21">
        <f>C231</f>
        <v>0</v>
      </c>
      <c r="D230" s="21">
        <f>D231</f>
        <v>0</v>
      </c>
    </row>
    <row r="231" spans="1:4" ht="46.5" hidden="1" customHeight="1" x14ac:dyDescent="0.3">
      <c r="A231" s="34" t="s">
        <v>96</v>
      </c>
      <c r="B231" s="20" t="s">
        <v>208</v>
      </c>
      <c r="C231" s="21">
        <v>0</v>
      </c>
      <c r="D231" s="21">
        <v>0</v>
      </c>
    </row>
    <row r="232" spans="1:4" ht="35.25" customHeight="1" x14ac:dyDescent="0.3">
      <c r="A232" s="50" t="s">
        <v>349</v>
      </c>
      <c r="B232" s="51" t="s">
        <v>209</v>
      </c>
      <c r="C232" s="52">
        <f>C234</f>
        <v>12570.1</v>
      </c>
      <c r="D232" s="52">
        <f>D234</f>
        <v>12570.1</v>
      </c>
    </row>
    <row r="233" spans="1:4" ht="45.75" customHeight="1" x14ac:dyDescent="0.3">
      <c r="A233" s="50"/>
      <c r="B233" s="51"/>
      <c r="C233" s="52"/>
      <c r="D233" s="52"/>
    </row>
    <row r="234" spans="1:4" ht="81.75" customHeight="1" x14ac:dyDescent="0.3">
      <c r="A234" s="34" t="s">
        <v>158</v>
      </c>
      <c r="B234" s="20" t="s">
        <v>210</v>
      </c>
      <c r="C234" s="21">
        <v>12570.1</v>
      </c>
      <c r="D234" s="21">
        <v>12570.1</v>
      </c>
    </row>
    <row r="235" spans="1:4" ht="63.75" hidden="1" customHeight="1" x14ac:dyDescent="0.3">
      <c r="A235" s="34" t="s">
        <v>219</v>
      </c>
      <c r="B235" s="20" t="s">
        <v>217</v>
      </c>
      <c r="C235" s="21">
        <f>C236</f>
        <v>0</v>
      </c>
      <c r="D235" s="21">
        <f>D236</f>
        <v>0</v>
      </c>
    </row>
    <row r="236" spans="1:4" ht="63.75" hidden="1" customHeight="1" x14ac:dyDescent="0.3">
      <c r="A236" s="34" t="s">
        <v>218</v>
      </c>
      <c r="B236" s="20" t="s">
        <v>216</v>
      </c>
      <c r="C236" s="21"/>
      <c r="D236" s="21"/>
    </row>
    <row r="237" spans="1:4" ht="62.25" customHeight="1" x14ac:dyDescent="0.3">
      <c r="A237" s="34" t="s">
        <v>159</v>
      </c>
      <c r="B237" s="20" t="s">
        <v>211</v>
      </c>
      <c r="C237" s="21">
        <f>SUM(C238)</f>
        <v>315.8</v>
      </c>
      <c r="D237" s="21">
        <f>SUM(D238)</f>
        <v>107.9</v>
      </c>
    </row>
    <row r="238" spans="1:4" ht="64.5" customHeight="1" x14ac:dyDescent="0.3">
      <c r="A238" s="34" t="s">
        <v>343</v>
      </c>
      <c r="B238" s="20" t="s">
        <v>212</v>
      </c>
      <c r="C238" s="21">
        <v>315.8</v>
      </c>
      <c r="D238" s="21">
        <v>107.9</v>
      </c>
    </row>
    <row r="239" spans="1:4" ht="65.25" customHeight="1" x14ac:dyDescent="0.3">
      <c r="A239" s="34" t="s">
        <v>406</v>
      </c>
      <c r="B239" s="20" t="s">
        <v>405</v>
      </c>
      <c r="C239" s="21">
        <f>C240</f>
        <v>49710.400000000001</v>
      </c>
      <c r="D239" s="21">
        <f>D240</f>
        <v>49710.400000000001</v>
      </c>
    </row>
    <row r="240" spans="1:4" ht="63.75" customHeight="1" x14ac:dyDescent="0.3">
      <c r="A240" s="34" t="s">
        <v>404</v>
      </c>
      <c r="B240" s="20" t="s">
        <v>403</v>
      </c>
      <c r="C240" s="21">
        <v>49710.400000000001</v>
      </c>
      <c r="D240" s="21">
        <v>49710.400000000001</v>
      </c>
    </row>
    <row r="241" spans="1:6" ht="33.75" customHeight="1" x14ac:dyDescent="0.3">
      <c r="A241" s="34" t="s">
        <v>410</v>
      </c>
      <c r="B241" s="20" t="s">
        <v>409</v>
      </c>
      <c r="C241" s="21">
        <f>C242</f>
        <v>64247.4</v>
      </c>
      <c r="D241" s="21">
        <f>D242</f>
        <v>62398.5</v>
      </c>
    </row>
    <row r="242" spans="1:6" ht="33" customHeight="1" x14ac:dyDescent="0.3">
      <c r="A242" s="34" t="s">
        <v>408</v>
      </c>
      <c r="B242" s="20" t="s">
        <v>407</v>
      </c>
      <c r="C242" s="21">
        <v>64247.4</v>
      </c>
      <c r="D242" s="21">
        <v>62398.5</v>
      </c>
    </row>
    <row r="243" spans="1:6" ht="15.75" customHeight="1" x14ac:dyDescent="0.3">
      <c r="A243" s="34" t="s">
        <v>97</v>
      </c>
      <c r="B243" s="20" t="s">
        <v>213</v>
      </c>
      <c r="C243" s="21">
        <f>C244+C248+C246</f>
        <v>490819.69999999995</v>
      </c>
      <c r="D243" s="21">
        <f>D244+D249+D246</f>
        <v>371913.39999999997</v>
      </c>
    </row>
    <row r="244" spans="1:6" ht="63.75" customHeight="1" x14ac:dyDescent="0.3">
      <c r="A244" s="34" t="s">
        <v>98</v>
      </c>
      <c r="B244" s="20" t="s">
        <v>214</v>
      </c>
      <c r="C244" s="21">
        <f>C245</f>
        <v>49106.6</v>
      </c>
      <c r="D244" s="21">
        <f>D245</f>
        <v>49106.5</v>
      </c>
      <c r="E244" s="2"/>
      <c r="F244" s="2"/>
    </row>
    <row r="245" spans="1:6" ht="77.25" customHeight="1" x14ac:dyDescent="0.3">
      <c r="A245" s="34" t="s">
        <v>348</v>
      </c>
      <c r="B245" s="20" t="s">
        <v>215</v>
      </c>
      <c r="C245" s="21">
        <v>49106.6</v>
      </c>
      <c r="D245" s="21">
        <v>49106.5</v>
      </c>
      <c r="E245" s="2"/>
      <c r="F245" s="2"/>
    </row>
    <row r="246" spans="1:6" ht="79.5" customHeight="1" x14ac:dyDescent="0.3">
      <c r="A246" s="34" t="s">
        <v>414</v>
      </c>
      <c r="B246" s="20" t="s">
        <v>413</v>
      </c>
      <c r="C246" s="21">
        <f>C247</f>
        <v>1796.3</v>
      </c>
      <c r="D246" s="21">
        <f>D247</f>
        <v>1796.3</v>
      </c>
      <c r="E246" s="2"/>
      <c r="F246" s="2"/>
    </row>
    <row r="247" spans="1:6" ht="79.5" customHeight="1" x14ac:dyDescent="0.3">
      <c r="A247" s="34" t="s">
        <v>412</v>
      </c>
      <c r="B247" s="20" t="s">
        <v>411</v>
      </c>
      <c r="C247" s="21">
        <v>1796.3</v>
      </c>
      <c r="D247" s="21">
        <v>1796.3</v>
      </c>
      <c r="E247" s="2"/>
      <c r="F247" s="2"/>
    </row>
    <row r="248" spans="1:6" ht="21" customHeight="1" x14ac:dyDescent="0.3">
      <c r="A248" s="34" t="s">
        <v>291</v>
      </c>
      <c r="B248" s="20" t="s">
        <v>290</v>
      </c>
      <c r="C248" s="21">
        <f>C249</f>
        <v>439916.79999999999</v>
      </c>
      <c r="D248" s="21">
        <f>D249</f>
        <v>321010.59999999998</v>
      </c>
      <c r="E248" s="2"/>
      <c r="F248" s="2"/>
    </row>
    <row r="249" spans="1:6" ht="33" customHeight="1" x14ac:dyDescent="0.3">
      <c r="A249" s="34" t="s">
        <v>292</v>
      </c>
      <c r="B249" s="20" t="s">
        <v>289</v>
      </c>
      <c r="C249" s="21">
        <v>439916.79999999999</v>
      </c>
      <c r="D249" s="21">
        <v>321010.59999999998</v>
      </c>
      <c r="E249" s="2"/>
      <c r="F249" s="2"/>
    </row>
    <row r="250" spans="1:6" ht="17.25" customHeight="1" x14ac:dyDescent="0.3">
      <c r="A250" s="34" t="s">
        <v>418</v>
      </c>
      <c r="B250" s="20" t="s">
        <v>419</v>
      </c>
      <c r="C250" s="21">
        <f>C251</f>
        <v>37132.199999999997</v>
      </c>
      <c r="D250" s="21">
        <f>D251</f>
        <v>37132.199999999997</v>
      </c>
      <c r="E250" s="2"/>
      <c r="F250" s="2"/>
    </row>
    <row r="251" spans="1:6" ht="31.5" customHeight="1" x14ac:dyDescent="0.3">
      <c r="A251" s="34" t="s">
        <v>416</v>
      </c>
      <c r="B251" s="20" t="s">
        <v>417</v>
      </c>
      <c r="C251" s="21">
        <f>C252</f>
        <v>37132.199999999997</v>
      </c>
      <c r="D251" s="21">
        <f>D252</f>
        <v>37132.199999999997</v>
      </c>
      <c r="E251" s="2"/>
      <c r="F251" s="2"/>
    </row>
    <row r="252" spans="1:6" ht="31.5" customHeight="1" x14ac:dyDescent="0.3">
      <c r="A252" s="34" t="s">
        <v>416</v>
      </c>
      <c r="B252" s="20" t="s">
        <v>415</v>
      </c>
      <c r="C252" s="21">
        <v>37132.199999999997</v>
      </c>
      <c r="D252" s="21">
        <v>37132.199999999997</v>
      </c>
      <c r="E252" s="2"/>
      <c r="F252" s="2"/>
    </row>
    <row r="253" spans="1:6" ht="81.75" customHeight="1" x14ac:dyDescent="0.3">
      <c r="A253" s="34" t="s">
        <v>451</v>
      </c>
      <c r="B253" s="20" t="s">
        <v>99</v>
      </c>
      <c r="C253" s="21">
        <f>C254</f>
        <v>6230.2</v>
      </c>
      <c r="D253" s="21">
        <f>SUM(D254)</f>
        <v>6230.2</v>
      </c>
      <c r="E253" s="2"/>
      <c r="F253" s="3"/>
    </row>
    <row r="254" spans="1:6" ht="96" customHeight="1" x14ac:dyDescent="0.3">
      <c r="A254" s="34" t="s">
        <v>347</v>
      </c>
      <c r="B254" s="20" t="s">
        <v>220</v>
      </c>
      <c r="C254" s="21">
        <f>C255</f>
        <v>6230.2</v>
      </c>
      <c r="D254" s="21">
        <f>D255</f>
        <v>6230.2</v>
      </c>
      <c r="E254" s="2"/>
      <c r="F254" s="3"/>
    </row>
    <row r="255" spans="1:6" ht="51.75" customHeight="1" x14ac:dyDescent="0.3">
      <c r="A255" s="50" t="s">
        <v>458</v>
      </c>
      <c r="B255" s="51" t="s">
        <v>221</v>
      </c>
      <c r="C255" s="52">
        <f>C257+C260+C261</f>
        <v>6230.2</v>
      </c>
      <c r="D255" s="52">
        <f>D257+D260+D261</f>
        <v>6230.2</v>
      </c>
      <c r="E255" s="2"/>
      <c r="F255" s="3"/>
    </row>
    <row r="256" spans="1:6" ht="45" customHeight="1" x14ac:dyDescent="0.3">
      <c r="A256" s="50"/>
      <c r="B256" s="51"/>
      <c r="C256" s="52"/>
      <c r="D256" s="52"/>
      <c r="E256" s="2"/>
      <c r="F256" s="3"/>
    </row>
    <row r="257" spans="1:6" ht="33" customHeight="1" x14ac:dyDescent="0.3">
      <c r="A257" s="34" t="s">
        <v>100</v>
      </c>
      <c r="B257" s="20" t="s">
        <v>223</v>
      </c>
      <c r="C257" s="21">
        <f>C258+C259</f>
        <v>5830.0999999999995</v>
      </c>
      <c r="D257" s="21">
        <f>D258+D259</f>
        <v>5830.0999999999995</v>
      </c>
      <c r="E257" s="2"/>
      <c r="F257" s="3"/>
    </row>
    <row r="258" spans="1:6" ht="32.25" customHeight="1" x14ac:dyDescent="0.3">
      <c r="A258" s="34" t="s">
        <v>101</v>
      </c>
      <c r="B258" s="20" t="s">
        <v>224</v>
      </c>
      <c r="C258" s="21">
        <v>5201.8999999999996</v>
      </c>
      <c r="D258" s="21">
        <v>5201.8999999999996</v>
      </c>
      <c r="E258" s="2"/>
      <c r="F258" s="3"/>
    </row>
    <row r="259" spans="1:6" ht="32.25" customHeight="1" x14ac:dyDescent="0.3">
      <c r="A259" s="34" t="s">
        <v>322</v>
      </c>
      <c r="B259" s="20" t="s">
        <v>321</v>
      </c>
      <c r="C259" s="21">
        <v>628.20000000000005</v>
      </c>
      <c r="D259" s="21">
        <v>628.20000000000005</v>
      </c>
      <c r="E259" s="2"/>
      <c r="F259" s="3"/>
    </row>
    <row r="260" spans="1:6" ht="48" hidden="1" customHeight="1" x14ac:dyDescent="0.3">
      <c r="A260" s="34" t="s">
        <v>160</v>
      </c>
      <c r="B260" s="20" t="s">
        <v>222</v>
      </c>
      <c r="C260" s="21"/>
      <c r="D260" s="21"/>
      <c r="E260" s="2"/>
      <c r="F260" s="3"/>
    </row>
    <row r="261" spans="1:6" ht="65.25" customHeight="1" x14ac:dyDescent="0.3">
      <c r="A261" s="34" t="s">
        <v>420</v>
      </c>
      <c r="B261" s="20" t="s">
        <v>222</v>
      </c>
      <c r="C261" s="21">
        <v>400.1</v>
      </c>
      <c r="D261" s="21">
        <v>400.1</v>
      </c>
      <c r="E261" s="2"/>
      <c r="F261" s="3"/>
    </row>
    <row r="262" spans="1:6" ht="47.25" customHeight="1" x14ac:dyDescent="0.3">
      <c r="A262" s="34" t="s">
        <v>452</v>
      </c>
      <c r="B262" s="20" t="s">
        <v>102</v>
      </c>
      <c r="C262" s="21">
        <f>C263</f>
        <v>-7919.5</v>
      </c>
      <c r="D262" s="21">
        <f>D263</f>
        <v>-7936.1</v>
      </c>
    </row>
    <row r="263" spans="1:6" ht="48" customHeight="1" x14ac:dyDescent="0.3">
      <c r="A263" s="34" t="s">
        <v>185</v>
      </c>
      <c r="B263" s="20" t="s">
        <v>225</v>
      </c>
      <c r="C263" s="21">
        <f>C268+C264+C265+C266+C267</f>
        <v>-7919.5</v>
      </c>
      <c r="D263" s="21">
        <f>D268+D264+D265+D266+D267</f>
        <v>-7936.1</v>
      </c>
    </row>
    <row r="264" spans="1:6" ht="93.75" hidden="1" customHeight="1" x14ac:dyDescent="0.3">
      <c r="A264" s="34" t="s">
        <v>324</v>
      </c>
      <c r="B264" s="20" t="s">
        <v>323</v>
      </c>
      <c r="C264" s="21">
        <v>0</v>
      </c>
      <c r="D264" s="21">
        <v>0</v>
      </c>
    </row>
    <row r="265" spans="1:6" ht="47.25" hidden="1" customHeight="1" x14ac:dyDescent="0.3">
      <c r="A265" s="34" t="s">
        <v>326</v>
      </c>
      <c r="B265" s="20" t="s">
        <v>325</v>
      </c>
      <c r="C265" s="21">
        <v>0</v>
      </c>
      <c r="D265" s="21">
        <v>0</v>
      </c>
    </row>
    <row r="266" spans="1:6" ht="63" customHeight="1" x14ac:dyDescent="0.3">
      <c r="A266" s="34" t="s">
        <v>328</v>
      </c>
      <c r="B266" s="20" t="s">
        <v>327</v>
      </c>
      <c r="C266" s="21">
        <v>-4735.3</v>
      </c>
      <c r="D266" s="21">
        <v>-4735.3</v>
      </c>
    </row>
    <row r="267" spans="1:6" ht="78.75" customHeight="1" x14ac:dyDescent="0.3">
      <c r="A267" s="34" t="s">
        <v>421</v>
      </c>
      <c r="B267" s="20" t="s">
        <v>329</v>
      </c>
      <c r="C267" s="21">
        <v>-2193.8000000000002</v>
      </c>
      <c r="D267" s="21">
        <v>-2193.8000000000002</v>
      </c>
    </row>
    <row r="268" spans="1:6" ht="49.5" customHeight="1" x14ac:dyDescent="0.3">
      <c r="A268" s="34" t="s">
        <v>161</v>
      </c>
      <c r="B268" s="20" t="s">
        <v>226</v>
      </c>
      <c r="C268" s="21">
        <v>-990.4</v>
      </c>
      <c r="D268" s="21">
        <v>-1007</v>
      </c>
    </row>
    <row r="269" spans="1:6" ht="28.5" hidden="1" customHeight="1" x14ac:dyDescent="0.3">
      <c r="A269" s="31"/>
      <c r="B269" s="16"/>
      <c r="C269" s="17"/>
      <c r="D269" s="17"/>
    </row>
    <row r="270" spans="1:6" ht="14.25" hidden="1" customHeight="1" x14ac:dyDescent="0.3">
      <c r="A270" s="31"/>
      <c r="B270" s="16"/>
      <c r="C270" s="17"/>
      <c r="D270" s="17"/>
    </row>
    <row r="271" spans="1:6" ht="14.25" customHeight="1" x14ac:dyDescent="0.3">
      <c r="A271" s="31"/>
      <c r="B271" s="16"/>
      <c r="C271" s="17"/>
      <c r="D271" s="17"/>
    </row>
    <row r="272" spans="1:6" ht="14.25" customHeight="1" x14ac:dyDescent="0.3">
      <c r="A272" s="31"/>
      <c r="B272" s="16"/>
      <c r="C272" s="17"/>
      <c r="D272" s="17"/>
    </row>
    <row r="273" spans="1:4" ht="15" customHeight="1" x14ac:dyDescent="0.3">
      <c r="A273" s="31"/>
      <c r="B273" s="27"/>
      <c r="C273" s="23"/>
      <c r="D273" s="23"/>
    </row>
    <row r="274" spans="1:4" ht="75.75" customHeight="1" x14ac:dyDescent="0.3">
      <c r="A274" s="36" t="s">
        <v>299</v>
      </c>
      <c r="B274" s="27"/>
      <c r="C274" s="23"/>
      <c r="D274" s="38" t="s">
        <v>333</v>
      </c>
    </row>
    <row r="275" spans="1:4" x14ac:dyDescent="0.3">
      <c r="A275" s="37"/>
      <c r="B275" s="27"/>
      <c r="C275" s="23"/>
      <c r="D275" s="28"/>
    </row>
    <row r="276" spans="1:4" x14ac:dyDescent="0.3">
      <c r="A276" s="31"/>
      <c r="B276" s="27"/>
      <c r="C276" s="23"/>
      <c r="D276" s="23"/>
    </row>
    <row r="277" spans="1:4" x14ac:dyDescent="0.3">
      <c r="A277" s="31"/>
      <c r="B277" s="27"/>
      <c r="C277" s="23"/>
      <c r="D277" s="23"/>
    </row>
    <row r="278" spans="1:4" x14ac:dyDescent="0.3">
      <c r="A278" s="31"/>
      <c r="B278" s="27"/>
      <c r="C278" s="23"/>
      <c r="D278" s="23"/>
    </row>
    <row r="279" spans="1:4" x14ac:dyDescent="0.3">
      <c r="A279" s="31"/>
      <c r="B279" s="27"/>
      <c r="C279" s="23"/>
      <c r="D279" s="23"/>
    </row>
    <row r="280" spans="1:4" x14ac:dyDescent="0.3">
      <c r="A280" s="31"/>
      <c r="B280" s="27"/>
      <c r="C280" s="23"/>
      <c r="D280" s="23"/>
    </row>
    <row r="281" spans="1:4" x14ac:dyDescent="0.3">
      <c r="A281" s="31"/>
      <c r="B281" s="27"/>
      <c r="C281" s="23"/>
      <c r="D281" s="23"/>
    </row>
    <row r="282" spans="1:4" x14ac:dyDescent="0.3">
      <c r="A282" s="31"/>
      <c r="B282" s="27"/>
      <c r="C282" s="23"/>
      <c r="D282" s="23"/>
    </row>
    <row r="283" spans="1:4" x14ac:dyDescent="0.3">
      <c r="A283" s="31"/>
      <c r="B283" s="27"/>
      <c r="C283" s="23"/>
      <c r="D283" s="23"/>
    </row>
    <row r="284" spans="1:4" x14ac:dyDescent="0.3">
      <c r="A284" s="31"/>
    </row>
    <row r="285" spans="1:4" x14ac:dyDescent="0.3">
      <c r="A285" s="31"/>
    </row>
    <row r="286" spans="1:4" x14ac:dyDescent="0.3">
      <c r="A286" s="31"/>
    </row>
    <row r="287" spans="1:4" x14ac:dyDescent="0.3">
      <c r="A287" s="31"/>
    </row>
    <row r="288" spans="1:4" x14ac:dyDescent="0.3">
      <c r="A288" s="31"/>
    </row>
    <row r="289" spans="1:1" x14ac:dyDescent="0.3">
      <c r="A289" s="31"/>
    </row>
    <row r="290" spans="1:1" x14ac:dyDescent="0.3">
      <c r="A290" s="31"/>
    </row>
    <row r="291" spans="1:1" x14ac:dyDescent="0.3">
      <c r="A291" s="31"/>
    </row>
    <row r="292" spans="1:1" x14ac:dyDescent="0.3">
      <c r="A292" s="31"/>
    </row>
    <row r="293" spans="1:1" x14ac:dyDescent="0.3">
      <c r="A293" s="31"/>
    </row>
  </sheetData>
  <mergeCells count="34">
    <mergeCell ref="A255:A256"/>
    <mergeCell ref="B255:B256"/>
    <mergeCell ref="C255:C256"/>
    <mergeCell ref="D255:D256"/>
    <mergeCell ref="A37:A38"/>
    <mergeCell ref="B37:B38"/>
    <mergeCell ref="C37:C38"/>
    <mergeCell ref="D37:D38"/>
    <mergeCell ref="A43:A44"/>
    <mergeCell ref="B43:B44"/>
    <mergeCell ref="C43:C44"/>
    <mergeCell ref="D43:D44"/>
    <mergeCell ref="A232:A233"/>
    <mergeCell ref="B232:B233"/>
    <mergeCell ref="C232:C233"/>
    <mergeCell ref="D232:D233"/>
    <mergeCell ref="A11:D11"/>
    <mergeCell ref="A10:D10"/>
    <mergeCell ref="A12:D12"/>
    <mergeCell ref="A9:D9"/>
    <mergeCell ref="A13:D13"/>
    <mergeCell ref="A14:D14"/>
    <mergeCell ref="A138:A139"/>
    <mergeCell ref="B138:B139"/>
    <mergeCell ref="C138:C139"/>
    <mergeCell ref="D138:D139"/>
    <mergeCell ref="B147:B148"/>
    <mergeCell ref="A147:A148"/>
    <mergeCell ref="C147:C148"/>
    <mergeCell ref="D147:D148"/>
    <mergeCell ref="A53:A55"/>
    <mergeCell ref="B53:B55"/>
    <mergeCell ref="C53:C55"/>
    <mergeCell ref="D53:D5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  <headerFooter differentFirst="1">
    <oddHeader>&amp;C&amp;P</oddHeader>
  </headerFooter>
  <rowBreaks count="24" manualBreakCount="24">
    <brk id="23" max="3" man="1"/>
    <brk id="32" max="3" man="1"/>
    <brk id="40" max="3" man="1"/>
    <brk id="46" max="3" man="1"/>
    <brk id="61" max="3" man="1"/>
    <brk id="86" max="3" man="1"/>
    <brk id="94" max="3" man="1"/>
    <brk id="100" max="3" man="1"/>
    <brk id="122" max="3" man="1"/>
    <brk id="128" max="3" man="1"/>
    <brk id="138" max="3" man="1"/>
    <brk id="146" max="3" man="1"/>
    <brk id="153" max="3" man="1"/>
    <brk id="166" max="3" man="1"/>
    <brk id="175" max="3" man="1"/>
    <brk id="180" max="3" man="1"/>
    <brk id="186" max="3" man="1"/>
    <brk id="196" max="3" man="1"/>
    <brk id="215" max="3" man="1"/>
    <brk id="229" max="3" man="1"/>
    <brk id="241" max="3" man="1"/>
    <brk id="251" max="3" man="1"/>
    <brk id="261" max="3" man="1"/>
    <brk id="27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ФинУпр администрации МО ТР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vedbud</dc:creator>
  <cp:lastModifiedBy>Гузий НН.</cp:lastModifiedBy>
  <cp:lastPrinted>2023-07-28T08:58:50Z</cp:lastPrinted>
  <dcterms:created xsi:type="dcterms:W3CDTF">2014-03-25T10:12:32Z</dcterms:created>
  <dcterms:modified xsi:type="dcterms:W3CDTF">2023-07-28T08:58:53Z</dcterms:modified>
</cp:coreProperties>
</file>